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D:\Supplemental Files (to be zipped)\(Figure 3 and S4) Viability 264A\"/>
    </mc:Choice>
  </mc:AlternateContent>
  <xr:revisionPtr revIDLastSave="0" documentId="13_ncr:1_{56F88E88-CDC6-401D-822D-F05D732EA711}" xr6:coauthVersionLast="47" xr6:coauthVersionMax="47" xr10:uidLastSave="{00000000-0000-0000-0000-000000000000}"/>
  <bookViews>
    <workbookView xWindow="-120" yWindow="-120" windowWidth="29040" windowHeight="15720" activeTab="7" xr2:uid="{00000000-000D-0000-FFFF-FFFF00000000}"/>
  </bookViews>
  <sheets>
    <sheet name="plate2_MT_lumi_PTX_SP_0h" sheetId="1" r:id="rId1"/>
    <sheet name="12h" sheetId="10" r:id="rId2"/>
    <sheet name="24h" sheetId="11" r:id="rId3"/>
    <sheet name="36h" sheetId="12" r:id="rId4"/>
    <sheet name="48h" sheetId="13" r:id="rId5"/>
    <sheet name="60h" sheetId="14" r:id="rId6"/>
    <sheet name="72h" sheetId="15" r:id="rId7"/>
    <sheet name="All" sheetId="16" r:id="rId8"/>
  </sheets>
  <calcPr calcId="19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K16" i="16" l="1"/>
  <c r="B68" i="16" l="1"/>
  <c r="C68" i="16"/>
  <c r="D68" i="16"/>
  <c r="E68" i="16"/>
  <c r="F68" i="16"/>
  <c r="G68" i="16"/>
  <c r="H68" i="16"/>
  <c r="I68" i="16"/>
  <c r="J68" i="16"/>
  <c r="K68" i="16"/>
  <c r="L68" i="16"/>
  <c r="M68" i="16"/>
  <c r="B69" i="16"/>
  <c r="C69" i="16"/>
  <c r="D69" i="16"/>
  <c r="E69" i="16"/>
  <c r="F69" i="16"/>
  <c r="G69" i="16"/>
  <c r="H69" i="16"/>
  <c r="I69" i="16"/>
  <c r="J69" i="16"/>
  <c r="K69" i="16"/>
  <c r="L69" i="16"/>
  <c r="M69" i="16"/>
  <c r="A70" i="16"/>
  <c r="C70" i="16"/>
  <c r="D70" i="16"/>
  <c r="L70" i="16"/>
  <c r="A71" i="16"/>
  <c r="B71" i="16"/>
  <c r="F71" i="16"/>
  <c r="G71" i="16"/>
  <c r="A72" i="16"/>
  <c r="A73" i="16"/>
  <c r="H73" i="16"/>
  <c r="A74" i="16"/>
  <c r="D74" i="16"/>
  <c r="K74" i="16"/>
  <c r="A75" i="16"/>
  <c r="B75" i="16"/>
  <c r="G75" i="16"/>
  <c r="H75" i="16"/>
  <c r="A76" i="16"/>
  <c r="K76" i="16"/>
  <c r="L76" i="16"/>
  <c r="A77" i="16"/>
  <c r="D77" i="16"/>
  <c r="B57" i="16"/>
  <c r="C57" i="16"/>
  <c r="D57" i="16"/>
  <c r="E57" i="16"/>
  <c r="F57" i="16"/>
  <c r="G57" i="16"/>
  <c r="H57" i="16"/>
  <c r="I57" i="16"/>
  <c r="J57" i="16"/>
  <c r="K57" i="16"/>
  <c r="L57" i="16"/>
  <c r="M57" i="16"/>
  <c r="B58" i="16"/>
  <c r="C58" i="16"/>
  <c r="D58" i="16"/>
  <c r="E58" i="16"/>
  <c r="F58" i="16"/>
  <c r="G58" i="16"/>
  <c r="H58" i="16"/>
  <c r="I58" i="16"/>
  <c r="J58" i="16"/>
  <c r="K58" i="16"/>
  <c r="L58" i="16"/>
  <c r="M58" i="16"/>
  <c r="A59" i="16"/>
  <c r="E59" i="16"/>
  <c r="A60" i="16"/>
  <c r="A61" i="16"/>
  <c r="E61" i="16"/>
  <c r="A62" i="16"/>
  <c r="B62" i="16"/>
  <c r="A63" i="16"/>
  <c r="E63" i="16"/>
  <c r="F63" i="16"/>
  <c r="A64" i="16"/>
  <c r="B64" i="16"/>
  <c r="I64" i="16"/>
  <c r="J64" i="16"/>
  <c r="K64" i="16"/>
  <c r="A65" i="16"/>
  <c r="E65" i="16"/>
  <c r="M65" i="16"/>
  <c r="A66" i="16"/>
  <c r="B66" i="16"/>
  <c r="B46" i="16"/>
  <c r="C46" i="16"/>
  <c r="D46" i="16"/>
  <c r="E46" i="16"/>
  <c r="F46" i="16"/>
  <c r="G46" i="16"/>
  <c r="H46" i="16"/>
  <c r="I46" i="16"/>
  <c r="J46" i="16"/>
  <c r="K46" i="16"/>
  <c r="L46" i="16"/>
  <c r="M46" i="16"/>
  <c r="B47" i="16"/>
  <c r="C47" i="16"/>
  <c r="D47" i="16"/>
  <c r="E47" i="16"/>
  <c r="F47" i="16"/>
  <c r="G47" i="16"/>
  <c r="H47" i="16"/>
  <c r="I47" i="16"/>
  <c r="J47" i="16"/>
  <c r="K47" i="16"/>
  <c r="L47" i="16"/>
  <c r="M47" i="16"/>
  <c r="A48" i="16"/>
  <c r="I48" i="16"/>
  <c r="J48" i="16"/>
  <c r="A49" i="16"/>
  <c r="M49" i="16"/>
  <c r="A50" i="16"/>
  <c r="B50" i="16"/>
  <c r="A51" i="16"/>
  <c r="D51" i="16"/>
  <c r="E51" i="16"/>
  <c r="F51" i="16"/>
  <c r="H51" i="16"/>
  <c r="A52" i="16"/>
  <c r="H52" i="16"/>
  <c r="I52" i="16"/>
  <c r="J52" i="16"/>
  <c r="A53" i="16"/>
  <c r="K53" i="16"/>
  <c r="M53" i="16"/>
  <c r="A54" i="16"/>
  <c r="B54" i="16"/>
  <c r="A55" i="16"/>
  <c r="D55" i="16"/>
  <c r="E55" i="16"/>
  <c r="F55" i="16"/>
  <c r="B35" i="16"/>
  <c r="C35" i="16"/>
  <c r="D35" i="16"/>
  <c r="E35" i="16"/>
  <c r="F35" i="16"/>
  <c r="G35" i="16"/>
  <c r="H35" i="16"/>
  <c r="I35" i="16"/>
  <c r="J35" i="16"/>
  <c r="K35" i="16"/>
  <c r="L35" i="16"/>
  <c r="M35" i="16"/>
  <c r="B36" i="16"/>
  <c r="C36" i="16"/>
  <c r="D36" i="16"/>
  <c r="E36" i="16"/>
  <c r="F36" i="16"/>
  <c r="G36" i="16"/>
  <c r="H36" i="16"/>
  <c r="I36" i="16"/>
  <c r="J36" i="16"/>
  <c r="K36" i="16"/>
  <c r="L36" i="16"/>
  <c r="M36" i="16"/>
  <c r="A37" i="16"/>
  <c r="K37" i="16"/>
  <c r="L37" i="16"/>
  <c r="A38" i="16"/>
  <c r="A39" i="16"/>
  <c r="B39" i="16"/>
  <c r="C39" i="16"/>
  <c r="D39" i="16"/>
  <c r="A40" i="16"/>
  <c r="F40" i="16"/>
  <c r="G40" i="16"/>
  <c r="H40" i="16"/>
  <c r="L40" i="16"/>
  <c r="A41" i="16"/>
  <c r="J41" i="16"/>
  <c r="K41" i="16"/>
  <c r="L41" i="16"/>
  <c r="A42" i="16"/>
  <c r="A43" i="16"/>
  <c r="B43" i="16"/>
  <c r="C43" i="16"/>
  <c r="D43" i="16"/>
  <c r="E43" i="16"/>
  <c r="A44" i="16"/>
  <c r="C44" i="16"/>
  <c r="F44" i="16"/>
  <c r="G44" i="16"/>
  <c r="H44" i="16"/>
  <c r="B24" i="16"/>
  <c r="C24" i="16"/>
  <c r="D24" i="16"/>
  <c r="E24" i="16"/>
  <c r="F24" i="16"/>
  <c r="G24" i="16"/>
  <c r="H24" i="16"/>
  <c r="I24" i="16"/>
  <c r="J24" i="16"/>
  <c r="K24" i="16"/>
  <c r="L24" i="16"/>
  <c r="M24" i="16"/>
  <c r="B25" i="16"/>
  <c r="C25" i="16"/>
  <c r="D25" i="16"/>
  <c r="E25" i="16"/>
  <c r="F25" i="16"/>
  <c r="G25" i="16"/>
  <c r="H25" i="16"/>
  <c r="I25" i="16"/>
  <c r="J25" i="16"/>
  <c r="K25" i="16"/>
  <c r="L25" i="16"/>
  <c r="M25" i="16"/>
  <c r="A26" i="16"/>
  <c r="C26" i="16"/>
  <c r="L26" i="16"/>
  <c r="M26" i="16"/>
  <c r="A27" i="16"/>
  <c r="B27" i="16"/>
  <c r="A28" i="16"/>
  <c r="D28" i="16"/>
  <c r="E28" i="16"/>
  <c r="F28" i="16"/>
  <c r="A29" i="16"/>
  <c r="E29" i="16"/>
  <c r="H29" i="16"/>
  <c r="I29" i="16"/>
  <c r="J29" i="16"/>
  <c r="A30" i="16"/>
  <c r="H30" i="16"/>
  <c r="L30" i="16"/>
  <c r="M30" i="16"/>
  <c r="A31" i="16"/>
  <c r="B31" i="16"/>
  <c r="A32" i="16"/>
  <c r="D32" i="16"/>
  <c r="E32" i="16"/>
  <c r="F32" i="16"/>
  <c r="A33" i="16"/>
  <c r="G33" i="16"/>
  <c r="H33" i="16"/>
  <c r="I33" i="16"/>
  <c r="J33" i="16"/>
  <c r="B13" i="16"/>
  <c r="C13" i="16"/>
  <c r="D13" i="16"/>
  <c r="E13" i="16"/>
  <c r="F13" i="16"/>
  <c r="G13" i="16"/>
  <c r="H13" i="16"/>
  <c r="I13" i="16"/>
  <c r="J13" i="16"/>
  <c r="K13" i="16"/>
  <c r="L13" i="16"/>
  <c r="M13" i="16"/>
  <c r="B14" i="16"/>
  <c r="C14" i="16"/>
  <c r="D14" i="16"/>
  <c r="E14" i="16"/>
  <c r="F14" i="16"/>
  <c r="G14" i="16"/>
  <c r="H14" i="16"/>
  <c r="I14" i="16"/>
  <c r="J14" i="16"/>
  <c r="K14" i="16"/>
  <c r="L14" i="16"/>
  <c r="M14" i="16"/>
  <c r="A15" i="16"/>
  <c r="K15" i="16"/>
  <c r="A16" i="16"/>
  <c r="B16" i="16"/>
  <c r="C16" i="16"/>
  <c r="D16" i="16"/>
  <c r="A17" i="16"/>
  <c r="E17" i="16"/>
  <c r="F17" i="16"/>
  <c r="G17" i="16"/>
  <c r="H17" i="16"/>
  <c r="I17" i="16"/>
  <c r="A18" i="16"/>
  <c r="I18" i="16"/>
  <c r="J18" i="16"/>
  <c r="K18" i="16"/>
  <c r="L18" i="16"/>
  <c r="A19" i="16"/>
  <c r="G19" i="16"/>
  <c r="A20" i="16"/>
  <c r="B20" i="16"/>
  <c r="C20" i="16"/>
  <c r="D20" i="16"/>
  <c r="J20" i="16"/>
  <c r="L20" i="16"/>
  <c r="A21" i="16"/>
  <c r="F21" i="16"/>
  <c r="G21" i="16"/>
  <c r="A22" i="16"/>
  <c r="D22" i="16"/>
  <c r="J22" i="16"/>
  <c r="B2" i="16"/>
  <c r="C2" i="16"/>
  <c r="D2" i="16"/>
  <c r="E2" i="16"/>
  <c r="F2" i="16"/>
  <c r="G2" i="16"/>
  <c r="H2" i="16"/>
  <c r="I2" i="16"/>
  <c r="J2" i="16"/>
  <c r="K2" i="16"/>
  <c r="L2" i="16"/>
  <c r="M2" i="16"/>
  <c r="B3" i="16"/>
  <c r="C3" i="16"/>
  <c r="D3" i="16"/>
  <c r="E3" i="16"/>
  <c r="F3" i="16"/>
  <c r="G3" i="16"/>
  <c r="H3" i="16"/>
  <c r="I3" i="16"/>
  <c r="J3" i="16"/>
  <c r="K3" i="16"/>
  <c r="L3" i="16"/>
  <c r="M3" i="16"/>
  <c r="A4" i="16"/>
  <c r="A5" i="16"/>
  <c r="A6" i="16"/>
  <c r="A7" i="16"/>
  <c r="A8" i="16"/>
  <c r="A9" i="16"/>
  <c r="A10" i="16"/>
  <c r="A11" i="16"/>
  <c r="R42" i="15"/>
  <c r="M77" i="16" s="1"/>
  <c r="Q42" i="15"/>
  <c r="L77" i="16" s="1"/>
  <c r="P42" i="15"/>
  <c r="K77" i="16" s="1"/>
  <c r="O42" i="15"/>
  <c r="J77" i="16" s="1"/>
  <c r="N42" i="15"/>
  <c r="I77" i="16" s="1"/>
  <c r="M42" i="15"/>
  <c r="H77" i="16" s="1"/>
  <c r="L42" i="15"/>
  <c r="G77" i="16" s="1"/>
  <c r="K42" i="15"/>
  <c r="F77" i="16" s="1"/>
  <c r="J42" i="15"/>
  <c r="E77" i="16" s="1"/>
  <c r="I42" i="15"/>
  <c r="H42" i="15"/>
  <c r="C77" i="16" s="1"/>
  <c r="G42" i="15"/>
  <c r="B77" i="16" s="1"/>
  <c r="R41" i="15"/>
  <c r="M76" i="16" s="1"/>
  <c r="Q41" i="15"/>
  <c r="P41" i="15"/>
  <c r="O41" i="15"/>
  <c r="J76" i="16" s="1"/>
  <c r="N41" i="15"/>
  <c r="I76" i="16" s="1"/>
  <c r="M41" i="15"/>
  <c r="H76" i="16" s="1"/>
  <c r="L41" i="15"/>
  <c r="G76" i="16" s="1"/>
  <c r="K41" i="15"/>
  <c r="F76" i="16" s="1"/>
  <c r="J41" i="15"/>
  <c r="E76" i="16" s="1"/>
  <c r="I41" i="15"/>
  <c r="D76" i="16" s="1"/>
  <c r="H41" i="15"/>
  <c r="C76" i="16" s="1"/>
  <c r="G41" i="15"/>
  <c r="B76" i="16" s="1"/>
  <c r="R40" i="15"/>
  <c r="M75" i="16" s="1"/>
  <c r="Q40" i="15"/>
  <c r="L75" i="16" s="1"/>
  <c r="P40" i="15"/>
  <c r="K75" i="16" s="1"/>
  <c r="O40" i="15"/>
  <c r="J75" i="16" s="1"/>
  <c r="N40" i="15"/>
  <c r="I75" i="16" s="1"/>
  <c r="M40" i="15"/>
  <c r="L40" i="15"/>
  <c r="K40" i="15"/>
  <c r="F75" i="16" s="1"/>
  <c r="J40" i="15"/>
  <c r="E75" i="16" s="1"/>
  <c r="I40" i="15"/>
  <c r="D75" i="16" s="1"/>
  <c r="H40" i="15"/>
  <c r="C75" i="16" s="1"/>
  <c r="G40" i="15"/>
  <c r="R39" i="15"/>
  <c r="M74" i="16" s="1"/>
  <c r="Q39" i="15"/>
  <c r="L74" i="16" s="1"/>
  <c r="P39" i="15"/>
  <c r="O39" i="15"/>
  <c r="J74" i="16" s="1"/>
  <c r="N39" i="15"/>
  <c r="I74" i="16" s="1"/>
  <c r="M39" i="15"/>
  <c r="H74" i="16" s="1"/>
  <c r="L39" i="15"/>
  <c r="G74" i="16" s="1"/>
  <c r="K39" i="15"/>
  <c r="F74" i="16" s="1"/>
  <c r="J39" i="15"/>
  <c r="E74" i="16" s="1"/>
  <c r="I39" i="15"/>
  <c r="H39" i="15"/>
  <c r="C74" i="16" s="1"/>
  <c r="G39" i="15"/>
  <c r="B74" i="16" s="1"/>
  <c r="R38" i="15"/>
  <c r="M73" i="16" s="1"/>
  <c r="Q38" i="15"/>
  <c r="L73" i="16" s="1"/>
  <c r="P38" i="15"/>
  <c r="K73" i="16" s="1"/>
  <c r="O38" i="15"/>
  <c r="J73" i="16" s="1"/>
  <c r="N38" i="15"/>
  <c r="I73" i="16" s="1"/>
  <c r="M38" i="15"/>
  <c r="L38" i="15"/>
  <c r="G73" i="16" s="1"/>
  <c r="K38" i="15"/>
  <c r="F73" i="16" s="1"/>
  <c r="J38" i="15"/>
  <c r="E73" i="16" s="1"/>
  <c r="I38" i="15"/>
  <c r="D73" i="16" s="1"/>
  <c r="H38" i="15"/>
  <c r="C73" i="16" s="1"/>
  <c r="G38" i="15"/>
  <c r="B73" i="16" s="1"/>
  <c r="R37" i="15"/>
  <c r="M72" i="16" s="1"/>
  <c r="Q37" i="15"/>
  <c r="L72" i="16" s="1"/>
  <c r="P37" i="15"/>
  <c r="K72" i="16" s="1"/>
  <c r="O37" i="15"/>
  <c r="J72" i="16" s="1"/>
  <c r="N37" i="15"/>
  <c r="I72" i="16" s="1"/>
  <c r="M37" i="15"/>
  <c r="H72" i="16" s="1"/>
  <c r="L37" i="15"/>
  <c r="G72" i="16" s="1"/>
  <c r="K37" i="15"/>
  <c r="F72" i="16" s="1"/>
  <c r="J37" i="15"/>
  <c r="E72" i="16" s="1"/>
  <c r="I37" i="15"/>
  <c r="D72" i="16" s="1"/>
  <c r="H37" i="15"/>
  <c r="C72" i="16" s="1"/>
  <c r="G37" i="15"/>
  <c r="B72" i="16" s="1"/>
  <c r="R36" i="15"/>
  <c r="M71" i="16" s="1"/>
  <c r="Q36" i="15"/>
  <c r="L71" i="16" s="1"/>
  <c r="P36" i="15"/>
  <c r="K71" i="16" s="1"/>
  <c r="O36" i="15"/>
  <c r="J71" i="16" s="1"/>
  <c r="N36" i="15"/>
  <c r="I71" i="16" s="1"/>
  <c r="M36" i="15"/>
  <c r="H71" i="16" s="1"/>
  <c r="L36" i="15"/>
  <c r="K36" i="15"/>
  <c r="J36" i="15"/>
  <c r="E71" i="16" s="1"/>
  <c r="I36" i="15"/>
  <c r="D71" i="16" s="1"/>
  <c r="H36" i="15"/>
  <c r="C71" i="16" s="1"/>
  <c r="G36" i="15"/>
  <c r="R35" i="15"/>
  <c r="M70" i="16" s="1"/>
  <c r="Q35" i="15"/>
  <c r="P35" i="15"/>
  <c r="K70" i="16" s="1"/>
  <c r="O35" i="15"/>
  <c r="J70" i="16" s="1"/>
  <c r="N35" i="15"/>
  <c r="I70" i="16" s="1"/>
  <c r="M35" i="15"/>
  <c r="H70" i="16" s="1"/>
  <c r="L35" i="15"/>
  <c r="G70" i="16" s="1"/>
  <c r="K35" i="15"/>
  <c r="F70" i="16" s="1"/>
  <c r="J35" i="15"/>
  <c r="E70" i="16" s="1"/>
  <c r="I35" i="15"/>
  <c r="H35" i="15"/>
  <c r="G35" i="15"/>
  <c r="B70" i="16" s="1"/>
  <c r="F24" i="15"/>
  <c r="G9" i="15"/>
  <c r="G10" i="15" s="1"/>
  <c r="G11" i="15" s="1"/>
  <c r="G12" i="15" s="1"/>
  <c r="G13" i="15" s="1"/>
  <c r="G14" i="15" s="1"/>
  <c r="G15" i="15" s="1"/>
  <c r="R42" i="14"/>
  <c r="M66" i="16" s="1"/>
  <c r="Q42" i="14"/>
  <c r="L66" i="16" s="1"/>
  <c r="P42" i="14"/>
  <c r="K66" i="16" s="1"/>
  <c r="O42" i="14"/>
  <c r="J66" i="16" s="1"/>
  <c r="N42" i="14"/>
  <c r="I66" i="16" s="1"/>
  <c r="M42" i="14"/>
  <c r="H66" i="16" s="1"/>
  <c r="L42" i="14"/>
  <c r="G66" i="16" s="1"/>
  <c r="K42" i="14"/>
  <c r="F66" i="16" s="1"/>
  <c r="J42" i="14"/>
  <c r="E66" i="16" s="1"/>
  <c r="I42" i="14"/>
  <c r="D66" i="16" s="1"/>
  <c r="H42" i="14"/>
  <c r="C66" i="16" s="1"/>
  <c r="G42" i="14"/>
  <c r="R41" i="14"/>
  <c r="Q41" i="14"/>
  <c r="L65" i="16" s="1"/>
  <c r="P41" i="14"/>
  <c r="K65" i="16" s="1"/>
  <c r="O41" i="14"/>
  <c r="J65" i="16" s="1"/>
  <c r="N41" i="14"/>
  <c r="I65" i="16" s="1"/>
  <c r="M41" i="14"/>
  <c r="H65" i="16" s="1"/>
  <c r="L41" i="14"/>
  <c r="G65" i="16" s="1"/>
  <c r="K41" i="14"/>
  <c r="F65" i="16" s="1"/>
  <c r="J41" i="14"/>
  <c r="I41" i="14"/>
  <c r="D65" i="16" s="1"/>
  <c r="H41" i="14"/>
  <c r="C65" i="16" s="1"/>
  <c r="G41" i="14"/>
  <c r="B65" i="16" s="1"/>
  <c r="R40" i="14"/>
  <c r="M64" i="16" s="1"/>
  <c r="Q40" i="14"/>
  <c r="L64" i="16" s="1"/>
  <c r="P40" i="14"/>
  <c r="O40" i="14"/>
  <c r="N40" i="14"/>
  <c r="M40" i="14"/>
  <c r="H64" i="16" s="1"/>
  <c r="L40" i="14"/>
  <c r="G64" i="16" s="1"/>
  <c r="K40" i="14"/>
  <c r="F64" i="16" s="1"/>
  <c r="J40" i="14"/>
  <c r="E64" i="16" s="1"/>
  <c r="I40" i="14"/>
  <c r="D64" i="16" s="1"/>
  <c r="H40" i="14"/>
  <c r="C64" i="16" s="1"/>
  <c r="G40" i="14"/>
  <c r="R39" i="14"/>
  <c r="M63" i="16" s="1"/>
  <c r="Q39" i="14"/>
  <c r="L63" i="16" s="1"/>
  <c r="P39" i="14"/>
  <c r="K63" i="16" s="1"/>
  <c r="O39" i="14"/>
  <c r="J63" i="16" s="1"/>
  <c r="N39" i="14"/>
  <c r="I63" i="16" s="1"/>
  <c r="M39" i="14"/>
  <c r="H63" i="16" s="1"/>
  <c r="L39" i="14"/>
  <c r="G63" i="16" s="1"/>
  <c r="K39" i="14"/>
  <c r="J39" i="14"/>
  <c r="I39" i="14"/>
  <c r="D63" i="16" s="1"/>
  <c r="H39" i="14"/>
  <c r="C63" i="16" s="1"/>
  <c r="G39" i="14"/>
  <c r="B63" i="16" s="1"/>
  <c r="R38" i="14"/>
  <c r="M62" i="16" s="1"/>
  <c r="Q38" i="14"/>
  <c r="L62" i="16" s="1"/>
  <c r="P38" i="14"/>
  <c r="K62" i="16" s="1"/>
  <c r="O38" i="14"/>
  <c r="J62" i="16" s="1"/>
  <c r="N38" i="14"/>
  <c r="I62" i="16" s="1"/>
  <c r="M38" i="14"/>
  <c r="H62" i="16" s="1"/>
  <c r="L38" i="14"/>
  <c r="G62" i="16" s="1"/>
  <c r="K38" i="14"/>
  <c r="F62" i="16" s="1"/>
  <c r="J38" i="14"/>
  <c r="E62" i="16" s="1"/>
  <c r="I38" i="14"/>
  <c r="D62" i="16" s="1"/>
  <c r="H38" i="14"/>
  <c r="C62" i="16" s="1"/>
  <c r="G38" i="14"/>
  <c r="R37" i="14"/>
  <c r="M61" i="16" s="1"/>
  <c r="Q37" i="14"/>
  <c r="L61" i="16" s="1"/>
  <c r="P37" i="14"/>
  <c r="K61" i="16" s="1"/>
  <c r="O37" i="14"/>
  <c r="J61" i="16" s="1"/>
  <c r="N37" i="14"/>
  <c r="I61" i="16" s="1"/>
  <c r="M37" i="14"/>
  <c r="H61" i="16" s="1"/>
  <c r="L37" i="14"/>
  <c r="G61" i="16" s="1"/>
  <c r="K37" i="14"/>
  <c r="F61" i="16" s="1"/>
  <c r="J37" i="14"/>
  <c r="I37" i="14"/>
  <c r="D61" i="16" s="1"/>
  <c r="H37" i="14"/>
  <c r="C61" i="16" s="1"/>
  <c r="G37" i="14"/>
  <c r="B61" i="16" s="1"/>
  <c r="R36" i="14"/>
  <c r="M60" i="16" s="1"/>
  <c r="Q36" i="14"/>
  <c r="L60" i="16" s="1"/>
  <c r="P36" i="14"/>
  <c r="K60" i="16" s="1"/>
  <c r="O36" i="14"/>
  <c r="J60" i="16" s="1"/>
  <c r="N36" i="14"/>
  <c r="I60" i="16" s="1"/>
  <c r="M36" i="14"/>
  <c r="H60" i="16" s="1"/>
  <c r="L36" i="14"/>
  <c r="G60" i="16" s="1"/>
  <c r="K36" i="14"/>
  <c r="F60" i="16" s="1"/>
  <c r="J36" i="14"/>
  <c r="E60" i="16" s="1"/>
  <c r="I36" i="14"/>
  <c r="D60" i="16" s="1"/>
  <c r="H36" i="14"/>
  <c r="C60" i="16" s="1"/>
  <c r="G36" i="14"/>
  <c r="B60" i="16" s="1"/>
  <c r="R35" i="14"/>
  <c r="M59" i="16" s="1"/>
  <c r="Q35" i="14"/>
  <c r="L59" i="16" s="1"/>
  <c r="P35" i="14"/>
  <c r="K59" i="16" s="1"/>
  <c r="O35" i="14"/>
  <c r="J59" i="16" s="1"/>
  <c r="N35" i="14"/>
  <c r="I59" i="16" s="1"/>
  <c r="M35" i="14"/>
  <c r="H59" i="16" s="1"/>
  <c r="L35" i="14"/>
  <c r="G59" i="16" s="1"/>
  <c r="K35" i="14"/>
  <c r="F59" i="16" s="1"/>
  <c r="J35" i="14"/>
  <c r="I35" i="14"/>
  <c r="D59" i="16" s="1"/>
  <c r="H35" i="14"/>
  <c r="C59" i="16" s="1"/>
  <c r="G35" i="14"/>
  <c r="B59" i="16" s="1"/>
  <c r="F24" i="14"/>
  <c r="G10" i="14"/>
  <c r="G11" i="14" s="1"/>
  <c r="G12" i="14" s="1"/>
  <c r="G13" i="14" s="1"/>
  <c r="G14" i="14" s="1"/>
  <c r="G15" i="14" s="1"/>
  <c r="G9" i="14"/>
  <c r="R42" i="13"/>
  <c r="M55" i="16" s="1"/>
  <c r="Q42" i="13"/>
  <c r="L55" i="16" s="1"/>
  <c r="P42" i="13"/>
  <c r="K55" i="16" s="1"/>
  <c r="O42" i="13"/>
  <c r="J55" i="16" s="1"/>
  <c r="N42" i="13"/>
  <c r="I55" i="16" s="1"/>
  <c r="M42" i="13"/>
  <c r="H55" i="16" s="1"/>
  <c r="L42" i="13"/>
  <c r="G55" i="16" s="1"/>
  <c r="K42" i="13"/>
  <c r="J42" i="13"/>
  <c r="I42" i="13"/>
  <c r="H42" i="13"/>
  <c r="C55" i="16" s="1"/>
  <c r="G42" i="13"/>
  <c r="B55" i="16" s="1"/>
  <c r="R41" i="13"/>
  <c r="M54" i="16" s="1"/>
  <c r="Q41" i="13"/>
  <c r="L54" i="16" s="1"/>
  <c r="P41" i="13"/>
  <c r="K54" i="16" s="1"/>
  <c r="O41" i="13"/>
  <c r="J54" i="16" s="1"/>
  <c r="N41" i="13"/>
  <c r="I54" i="16" s="1"/>
  <c r="M41" i="13"/>
  <c r="H54" i="16" s="1"/>
  <c r="L41" i="13"/>
  <c r="G54" i="16" s="1"/>
  <c r="K41" i="13"/>
  <c r="F54" i="16" s="1"/>
  <c r="J41" i="13"/>
  <c r="E54" i="16" s="1"/>
  <c r="I41" i="13"/>
  <c r="D54" i="16" s="1"/>
  <c r="H41" i="13"/>
  <c r="C54" i="16" s="1"/>
  <c r="G41" i="13"/>
  <c r="R40" i="13"/>
  <c r="Q40" i="13"/>
  <c r="L53" i="16" s="1"/>
  <c r="P40" i="13"/>
  <c r="O40" i="13"/>
  <c r="J53" i="16" s="1"/>
  <c r="N40" i="13"/>
  <c r="I53" i="16" s="1"/>
  <c r="M40" i="13"/>
  <c r="H53" i="16" s="1"/>
  <c r="L40" i="13"/>
  <c r="G53" i="16" s="1"/>
  <c r="K40" i="13"/>
  <c r="F53" i="16" s="1"/>
  <c r="J40" i="13"/>
  <c r="E53" i="16" s="1"/>
  <c r="I40" i="13"/>
  <c r="D53" i="16" s="1"/>
  <c r="H40" i="13"/>
  <c r="C53" i="16" s="1"/>
  <c r="G40" i="13"/>
  <c r="B53" i="16" s="1"/>
  <c r="R39" i="13"/>
  <c r="M52" i="16" s="1"/>
  <c r="Q39" i="13"/>
  <c r="L52" i="16" s="1"/>
  <c r="P39" i="13"/>
  <c r="K52" i="16" s="1"/>
  <c r="O39" i="13"/>
  <c r="N39" i="13"/>
  <c r="M39" i="13"/>
  <c r="L39" i="13"/>
  <c r="G52" i="16" s="1"/>
  <c r="K39" i="13"/>
  <c r="F52" i="16" s="1"/>
  <c r="J39" i="13"/>
  <c r="E52" i="16" s="1"/>
  <c r="I39" i="13"/>
  <c r="D52" i="16" s="1"/>
  <c r="H39" i="13"/>
  <c r="C52" i="16" s="1"/>
  <c r="G39" i="13"/>
  <c r="B52" i="16" s="1"/>
  <c r="R38" i="13"/>
  <c r="M51" i="16" s="1"/>
  <c r="Q38" i="13"/>
  <c r="L51" i="16" s="1"/>
  <c r="P38" i="13"/>
  <c r="K51" i="16" s="1"/>
  <c r="O38" i="13"/>
  <c r="J51" i="16" s="1"/>
  <c r="N38" i="13"/>
  <c r="I51" i="16" s="1"/>
  <c r="M38" i="13"/>
  <c r="L38" i="13"/>
  <c r="G51" i="16" s="1"/>
  <c r="K38" i="13"/>
  <c r="J38" i="13"/>
  <c r="I38" i="13"/>
  <c r="H38" i="13"/>
  <c r="C51" i="16" s="1"/>
  <c r="G38" i="13"/>
  <c r="B51" i="16" s="1"/>
  <c r="R37" i="13"/>
  <c r="M50" i="16" s="1"/>
  <c r="Q37" i="13"/>
  <c r="L50" i="16" s="1"/>
  <c r="P37" i="13"/>
  <c r="K50" i="16" s="1"/>
  <c r="O37" i="13"/>
  <c r="J50" i="16" s="1"/>
  <c r="N37" i="13"/>
  <c r="I50" i="16" s="1"/>
  <c r="M37" i="13"/>
  <c r="H50" i="16" s="1"/>
  <c r="L37" i="13"/>
  <c r="G50" i="16" s="1"/>
  <c r="K37" i="13"/>
  <c r="F50" i="16" s="1"/>
  <c r="J37" i="13"/>
  <c r="E50" i="16" s="1"/>
  <c r="I37" i="13"/>
  <c r="D50" i="16" s="1"/>
  <c r="H37" i="13"/>
  <c r="C50" i="16" s="1"/>
  <c r="G37" i="13"/>
  <c r="R36" i="13"/>
  <c r="Q36" i="13"/>
  <c r="L49" i="16" s="1"/>
  <c r="P36" i="13"/>
  <c r="K49" i="16" s="1"/>
  <c r="O36" i="13"/>
  <c r="J49" i="16" s="1"/>
  <c r="N36" i="13"/>
  <c r="I49" i="16" s="1"/>
  <c r="M36" i="13"/>
  <c r="H49" i="16" s="1"/>
  <c r="L36" i="13"/>
  <c r="G49" i="16" s="1"/>
  <c r="K36" i="13"/>
  <c r="F49" i="16" s="1"/>
  <c r="J36" i="13"/>
  <c r="E49" i="16" s="1"/>
  <c r="I36" i="13"/>
  <c r="D49" i="16" s="1"/>
  <c r="H36" i="13"/>
  <c r="C49" i="16" s="1"/>
  <c r="G36" i="13"/>
  <c r="B49" i="16" s="1"/>
  <c r="R35" i="13"/>
  <c r="M48" i="16" s="1"/>
  <c r="Q35" i="13"/>
  <c r="L48" i="16" s="1"/>
  <c r="P35" i="13"/>
  <c r="K48" i="16" s="1"/>
  <c r="O35" i="13"/>
  <c r="N35" i="13"/>
  <c r="M35" i="13"/>
  <c r="H48" i="16" s="1"/>
  <c r="L35" i="13"/>
  <c r="G48" i="16" s="1"/>
  <c r="K35" i="13"/>
  <c r="F48" i="16" s="1"/>
  <c r="J35" i="13"/>
  <c r="E48" i="16" s="1"/>
  <c r="I35" i="13"/>
  <c r="D48" i="16" s="1"/>
  <c r="H35" i="13"/>
  <c r="C48" i="16" s="1"/>
  <c r="G35" i="13"/>
  <c r="B48" i="16" s="1"/>
  <c r="F24" i="13"/>
  <c r="G9" i="13"/>
  <c r="G10" i="13" s="1"/>
  <c r="G11" i="13" s="1"/>
  <c r="G12" i="13" s="1"/>
  <c r="G13" i="13" s="1"/>
  <c r="G14" i="13" s="1"/>
  <c r="G15" i="13" s="1"/>
  <c r="R42" i="12"/>
  <c r="M44" i="16" s="1"/>
  <c r="Q42" i="12"/>
  <c r="L44" i="16" s="1"/>
  <c r="P42" i="12"/>
  <c r="K44" i="16" s="1"/>
  <c r="O42" i="12"/>
  <c r="J44" i="16" s="1"/>
  <c r="N42" i="12"/>
  <c r="I44" i="16" s="1"/>
  <c r="M42" i="12"/>
  <c r="L42" i="12"/>
  <c r="K42" i="12"/>
  <c r="J42" i="12"/>
  <c r="E44" i="16" s="1"/>
  <c r="I42" i="12"/>
  <c r="D44" i="16" s="1"/>
  <c r="H42" i="12"/>
  <c r="G42" i="12"/>
  <c r="B44" i="16" s="1"/>
  <c r="R41" i="12"/>
  <c r="M43" i="16" s="1"/>
  <c r="Q41" i="12"/>
  <c r="L43" i="16" s="1"/>
  <c r="P41" i="12"/>
  <c r="K43" i="16" s="1"/>
  <c r="O41" i="12"/>
  <c r="J43" i="16" s="1"/>
  <c r="N41" i="12"/>
  <c r="I43" i="16" s="1"/>
  <c r="M41" i="12"/>
  <c r="H43" i="16" s="1"/>
  <c r="L41" i="12"/>
  <c r="G43" i="16" s="1"/>
  <c r="K41" i="12"/>
  <c r="F43" i="16" s="1"/>
  <c r="J41" i="12"/>
  <c r="I41" i="12"/>
  <c r="H41" i="12"/>
  <c r="G41" i="12"/>
  <c r="R40" i="12"/>
  <c r="M42" i="16" s="1"/>
  <c r="Q40" i="12"/>
  <c r="L42" i="16" s="1"/>
  <c r="P40" i="12"/>
  <c r="K42" i="16" s="1"/>
  <c r="O40" i="12"/>
  <c r="J42" i="16" s="1"/>
  <c r="N40" i="12"/>
  <c r="I42" i="16" s="1"/>
  <c r="M40" i="12"/>
  <c r="H42" i="16" s="1"/>
  <c r="L40" i="12"/>
  <c r="G42" i="16" s="1"/>
  <c r="K40" i="12"/>
  <c r="F42" i="16" s="1"/>
  <c r="J40" i="12"/>
  <c r="E42" i="16" s="1"/>
  <c r="I40" i="12"/>
  <c r="D42" i="16" s="1"/>
  <c r="H40" i="12"/>
  <c r="C42" i="16" s="1"/>
  <c r="G40" i="12"/>
  <c r="B42" i="16" s="1"/>
  <c r="R39" i="12"/>
  <c r="M41" i="16" s="1"/>
  <c r="Q39" i="12"/>
  <c r="P39" i="12"/>
  <c r="O39" i="12"/>
  <c r="N39" i="12"/>
  <c r="I41" i="16" s="1"/>
  <c r="M39" i="12"/>
  <c r="H41" i="16" s="1"/>
  <c r="L39" i="12"/>
  <c r="G41" i="16" s="1"/>
  <c r="K39" i="12"/>
  <c r="F41" i="16" s="1"/>
  <c r="J39" i="12"/>
  <c r="E41" i="16" s="1"/>
  <c r="I39" i="12"/>
  <c r="D41" i="16" s="1"/>
  <c r="H39" i="12"/>
  <c r="C41" i="16" s="1"/>
  <c r="G39" i="12"/>
  <c r="B41" i="16" s="1"/>
  <c r="R38" i="12"/>
  <c r="M40" i="16" s="1"/>
  <c r="Q38" i="12"/>
  <c r="P38" i="12"/>
  <c r="K40" i="16" s="1"/>
  <c r="O38" i="12"/>
  <c r="J40" i="16" s="1"/>
  <c r="N38" i="12"/>
  <c r="I40" i="16" s="1"/>
  <c r="M38" i="12"/>
  <c r="L38" i="12"/>
  <c r="K38" i="12"/>
  <c r="J38" i="12"/>
  <c r="E40" i="16" s="1"/>
  <c r="I38" i="12"/>
  <c r="D40" i="16" s="1"/>
  <c r="H38" i="12"/>
  <c r="C40" i="16" s="1"/>
  <c r="G38" i="12"/>
  <c r="B40" i="16" s="1"/>
  <c r="R37" i="12"/>
  <c r="M39" i="16" s="1"/>
  <c r="Q37" i="12"/>
  <c r="L39" i="16" s="1"/>
  <c r="P37" i="12"/>
  <c r="K39" i="16" s="1"/>
  <c r="O37" i="12"/>
  <c r="J39" i="16" s="1"/>
  <c r="N37" i="12"/>
  <c r="I39" i="16" s="1"/>
  <c r="M37" i="12"/>
  <c r="H39" i="16" s="1"/>
  <c r="L37" i="12"/>
  <c r="G39" i="16" s="1"/>
  <c r="K37" i="12"/>
  <c r="F39" i="16" s="1"/>
  <c r="J37" i="12"/>
  <c r="E39" i="16" s="1"/>
  <c r="I37" i="12"/>
  <c r="H37" i="12"/>
  <c r="G37" i="12"/>
  <c r="R36" i="12"/>
  <c r="M38" i="16" s="1"/>
  <c r="Q36" i="12"/>
  <c r="L38" i="16" s="1"/>
  <c r="P36" i="12"/>
  <c r="K38" i="16" s="1"/>
  <c r="O36" i="12"/>
  <c r="J38" i="16" s="1"/>
  <c r="N36" i="12"/>
  <c r="I38" i="16" s="1"/>
  <c r="M36" i="12"/>
  <c r="H38" i="16" s="1"/>
  <c r="L36" i="12"/>
  <c r="G38" i="16" s="1"/>
  <c r="K36" i="12"/>
  <c r="F38" i="16" s="1"/>
  <c r="J36" i="12"/>
  <c r="E38" i="16" s="1"/>
  <c r="I36" i="12"/>
  <c r="D38" i="16" s="1"/>
  <c r="H36" i="12"/>
  <c r="C38" i="16" s="1"/>
  <c r="G36" i="12"/>
  <c r="B38" i="16" s="1"/>
  <c r="R35" i="12"/>
  <c r="M37" i="16" s="1"/>
  <c r="Q35" i="12"/>
  <c r="P35" i="12"/>
  <c r="O35" i="12"/>
  <c r="J37" i="16" s="1"/>
  <c r="N35" i="12"/>
  <c r="I37" i="16" s="1"/>
  <c r="M35" i="12"/>
  <c r="H37" i="16" s="1"/>
  <c r="L35" i="12"/>
  <c r="G37" i="16" s="1"/>
  <c r="K35" i="12"/>
  <c r="F37" i="16" s="1"/>
  <c r="J35" i="12"/>
  <c r="E37" i="16" s="1"/>
  <c r="I35" i="12"/>
  <c r="D37" i="16" s="1"/>
  <c r="H35" i="12"/>
  <c r="C37" i="16" s="1"/>
  <c r="G35" i="12"/>
  <c r="B37" i="16" s="1"/>
  <c r="F24" i="12"/>
  <c r="G9" i="12"/>
  <c r="G10" i="12" s="1"/>
  <c r="G11" i="12" s="1"/>
  <c r="G12" i="12" s="1"/>
  <c r="G13" i="12" s="1"/>
  <c r="G14" i="12" s="1"/>
  <c r="G15" i="12" s="1"/>
  <c r="R42" i="11"/>
  <c r="M33" i="16" s="1"/>
  <c r="Q42" i="11"/>
  <c r="L33" i="16" s="1"/>
  <c r="P42" i="11"/>
  <c r="K33" i="16" s="1"/>
  <c r="O42" i="11"/>
  <c r="N42" i="11"/>
  <c r="M42" i="11"/>
  <c r="L42" i="11"/>
  <c r="K42" i="11"/>
  <c r="F33" i="16" s="1"/>
  <c r="J42" i="11"/>
  <c r="E33" i="16" s="1"/>
  <c r="I42" i="11"/>
  <c r="D33" i="16" s="1"/>
  <c r="H42" i="11"/>
  <c r="C33" i="16" s="1"/>
  <c r="G42" i="11"/>
  <c r="B33" i="16" s="1"/>
  <c r="R41" i="11"/>
  <c r="M32" i="16" s="1"/>
  <c r="Q41" i="11"/>
  <c r="L32" i="16" s="1"/>
  <c r="P41" i="11"/>
  <c r="K32" i="16" s="1"/>
  <c r="O41" i="11"/>
  <c r="J32" i="16" s="1"/>
  <c r="N41" i="11"/>
  <c r="I32" i="16" s="1"/>
  <c r="M41" i="11"/>
  <c r="H32" i="16" s="1"/>
  <c r="L41" i="11"/>
  <c r="G32" i="16" s="1"/>
  <c r="K41" i="11"/>
  <c r="J41" i="11"/>
  <c r="I41" i="11"/>
  <c r="H41" i="11"/>
  <c r="C32" i="16" s="1"/>
  <c r="G41" i="11"/>
  <c r="B32" i="16" s="1"/>
  <c r="R40" i="11"/>
  <c r="M31" i="16" s="1"/>
  <c r="Q40" i="11"/>
  <c r="L31" i="16" s="1"/>
  <c r="P40" i="11"/>
  <c r="K31" i="16" s="1"/>
  <c r="O40" i="11"/>
  <c r="J31" i="16" s="1"/>
  <c r="N40" i="11"/>
  <c r="I31" i="16" s="1"/>
  <c r="M40" i="11"/>
  <c r="H31" i="16" s="1"/>
  <c r="L40" i="11"/>
  <c r="G31" i="16" s="1"/>
  <c r="K40" i="11"/>
  <c r="F31" i="16" s="1"/>
  <c r="J40" i="11"/>
  <c r="E31" i="16" s="1"/>
  <c r="I40" i="11"/>
  <c r="D31" i="16" s="1"/>
  <c r="H40" i="11"/>
  <c r="C31" i="16" s="1"/>
  <c r="G40" i="11"/>
  <c r="R39" i="11"/>
  <c r="Q39" i="11"/>
  <c r="P39" i="11"/>
  <c r="K30" i="16" s="1"/>
  <c r="O39" i="11"/>
  <c r="J30" i="16" s="1"/>
  <c r="N39" i="11"/>
  <c r="I30" i="16" s="1"/>
  <c r="M39" i="11"/>
  <c r="L39" i="11"/>
  <c r="G30" i="16" s="1"/>
  <c r="K39" i="11"/>
  <c r="F30" i="16" s="1"/>
  <c r="J39" i="11"/>
  <c r="E30" i="16" s="1"/>
  <c r="I39" i="11"/>
  <c r="D30" i="16" s="1"/>
  <c r="H39" i="11"/>
  <c r="C30" i="16" s="1"/>
  <c r="G39" i="11"/>
  <c r="B30" i="16" s="1"/>
  <c r="R38" i="11"/>
  <c r="M29" i="16" s="1"/>
  <c r="Q38" i="11"/>
  <c r="L29" i="16" s="1"/>
  <c r="P38" i="11"/>
  <c r="K29" i="16" s="1"/>
  <c r="O38" i="11"/>
  <c r="N38" i="11"/>
  <c r="M38" i="11"/>
  <c r="L38" i="11"/>
  <c r="G29" i="16" s="1"/>
  <c r="K38" i="11"/>
  <c r="F29" i="16" s="1"/>
  <c r="J38" i="11"/>
  <c r="I38" i="11"/>
  <c r="D29" i="16" s="1"/>
  <c r="H38" i="11"/>
  <c r="C29" i="16" s="1"/>
  <c r="G38" i="11"/>
  <c r="B29" i="16" s="1"/>
  <c r="R37" i="11"/>
  <c r="M28" i="16" s="1"/>
  <c r="Q37" i="11"/>
  <c r="L28" i="16" s="1"/>
  <c r="P37" i="11"/>
  <c r="K28" i="16" s="1"/>
  <c r="O37" i="11"/>
  <c r="J28" i="16" s="1"/>
  <c r="N37" i="11"/>
  <c r="I28" i="16" s="1"/>
  <c r="M37" i="11"/>
  <c r="H28" i="16" s="1"/>
  <c r="L37" i="11"/>
  <c r="G28" i="16" s="1"/>
  <c r="K37" i="11"/>
  <c r="J37" i="11"/>
  <c r="I37" i="11"/>
  <c r="H37" i="11"/>
  <c r="C28" i="16" s="1"/>
  <c r="G37" i="11"/>
  <c r="B28" i="16" s="1"/>
  <c r="R36" i="11"/>
  <c r="M27" i="16" s="1"/>
  <c r="Q36" i="11"/>
  <c r="L27" i="16" s="1"/>
  <c r="P36" i="11"/>
  <c r="K27" i="16" s="1"/>
  <c r="O36" i="11"/>
  <c r="J27" i="16" s="1"/>
  <c r="N36" i="11"/>
  <c r="I27" i="16" s="1"/>
  <c r="M36" i="11"/>
  <c r="H27" i="16" s="1"/>
  <c r="L36" i="11"/>
  <c r="G27" i="16" s="1"/>
  <c r="K36" i="11"/>
  <c r="F27" i="16" s="1"/>
  <c r="J36" i="11"/>
  <c r="E27" i="16" s="1"/>
  <c r="I36" i="11"/>
  <c r="D27" i="16" s="1"/>
  <c r="H36" i="11"/>
  <c r="C27" i="16" s="1"/>
  <c r="G36" i="11"/>
  <c r="R35" i="11"/>
  <c r="Q35" i="11"/>
  <c r="P35" i="11"/>
  <c r="K26" i="16" s="1"/>
  <c r="O35" i="11"/>
  <c r="J26" i="16" s="1"/>
  <c r="N35" i="11"/>
  <c r="I26" i="16" s="1"/>
  <c r="M35" i="11"/>
  <c r="H26" i="16" s="1"/>
  <c r="L35" i="11"/>
  <c r="G26" i="16" s="1"/>
  <c r="K35" i="11"/>
  <c r="F26" i="16" s="1"/>
  <c r="J35" i="11"/>
  <c r="E26" i="16" s="1"/>
  <c r="I35" i="11"/>
  <c r="D26" i="16" s="1"/>
  <c r="H35" i="11"/>
  <c r="G35" i="11"/>
  <c r="B26" i="16" s="1"/>
  <c r="F24" i="11"/>
  <c r="G9" i="11"/>
  <c r="G10" i="11" s="1"/>
  <c r="G11" i="11" s="1"/>
  <c r="G12" i="11" s="1"/>
  <c r="G13" i="11" s="1"/>
  <c r="G14" i="11" s="1"/>
  <c r="G15" i="11" s="1"/>
  <c r="R42" i="10"/>
  <c r="M22" i="16" s="1"/>
  <c r="Q42" i="10"/>
  <c r="L22" i="16" s="1"/>
  <c r="P42" i="10"/>
  <c r="K22" i="16" s="1"/>
  <c r="O42" i="10"/>
  <c r="N42" i="10"/>
  <c r="I22" i="16" s="1"/>
  <c r="M42" i="10"/>
  <c r="H22" i="16" s="1"/>
  <c r="L42" i="10"/>
  <c r="G22" i="16" s="1"/>
  <c r="K42" i="10"/>
  <c r="F22" i="16" s="1"/>
  <c r="J42" i="10"/>
  <c r="E22" i="16" s="1"/>
  <c r="I42" i="10"/>
  <c r="H42" i="10"/>
  <c r="C22" i="16" s="1"/>
  <c r="G42" i="10"/>
  <c r="B22" i="16" s="1"/>
  <c r="R41" i="10"/>
  <c r="M21" i="16" s="1"/>
  <c r="Q41" i="10"/>
  <c r="L21" i="16" s="1"/>
  <c r="P41" i="10"/>
  <c r="K21" i="16" s="1"/>
  <c r="O41" i="10"/>
  <c r="J21" i="16" s="1"/>
  <c r="N41" i="10"/>
  <c r="I21" i="16" s="1"/>
  <c r="M41" i="10"/>
  <c r="H21" i="16" s="1"/>
  <c r="L41" i="10"/>
  <c r="K41" i="10"/>
  <c r="J41" i="10"/>
  <c r="E21" i="16" s="1"/>
  <c r="I41" i="10"/>
  <c r="D21" i="16" s="1"/>
  <c r="H41" i="10"/>
  <c r="C21" i="16" s="1"/>
  <c r="G41" i="10"/>
  <c r="B21" i="16" s="1"/>
  <c r="R40" i="10"/>
  <c r="M20" i="16" s="1"/>
  <c r="Q40" i="10"/>
  <c r="P40" i="10"/>
  <c r="K20" i="16" s="1"/>
  <c r="O40" i="10"/>
  <c r="N40" i="10"/>
  <c r="I20" i="16" s="1"/>
  <c r="M40" i="10"/>
  <c r="H20" i="16" s="1"/>
  <c r="L40" i="10"/>
  <c r="G20" i="16" s="1"/>
  <c r="K40" i="10"/>
  <c r="F20" i="16" s="1"/>
  <c r="J40" i="10"/>
  <c r="E20" i="16" s="1"/>
  <c r="I40" i="10"/>
  <c r="H40" i="10"/>
  <c r="G40" i="10"/>
  <c r="R39" i="10"/>
  <c r="M19" i="16" s="1"/>
  <c r="Q39" i="10"/>
  <c r="L19" i="16" s="1"/>
  <c r="P39" i="10"/>
  <c r="K19" i="16" s="1"/>
  <c r="O39" i="10"/>
  <c r="J19" i="16" s="1"/>
  <c r="N39" i="10"/>
  <c r="I19" i="16" s="1"/>
  <c r="M39" i="10"/>
  <c r="H19" i="16" s="1"/>
  <c r="L39" i="10"/>
  <c r="K39" i="10"/>
  <c r="F19" i="16" s="1"/>
  <c r="J39" i="10"/>
  <c r="E19" i="16" s="1"/>
  <c r="I39" i="10"/>
  <c r="D19" i="16" s="1"/>
  <c r="H39" i="10"/>
  <c r="C19" i="16" s="1"/>
  <c r="G39" i="10"/>
  <c r="B19" i="16" s="1"/>
  <c r="R38" i="10"/>
  <c r="M18" i="16" s="1"/>
  <c r="Q38" i="10"/>
  <c r="P38" i="10"/>
  <c r="O38" i="10"/>
  <c r="N38" i="10"/>
  <c r="M38" i="10"/>
  <c r="H18" i="16" s="1"/>
  <c r="L38" i="10"/>
  <c r="G18" i="16" s="1"/>
  <c r="K38" i="10"/>
  <c r="F18" i="16" s="1"/>
  <c r="J38" i="10"/>
  <c r="E18" i="16" s="1"/>
  <c r="I38" i="10"/>
  <c r="D18" i="16" s="1"/>
  <c r="H38" i="10"/>
  <c r="C18" i="16" s="1"/>
  <c r="G38" i="10"/>
  <c r="B18" i="16" s="1"/>
  <c r="R37" i="10"/>
  <c r="M17" i="16" s="1"/>
  <c r="Q37" i="10"/>
  <c r="L17" i="16" s="1"/>
  <c r="P37" i="10"/>
  <c r="K17" i="16" s="1"/>
  <c r="O37" i="10"/>
  <c r="J17" i="16" s="1"/>
  <c r="N37" i="10"/>
  <c r="M37" i="10"/>
  <c r="L37" i="10"/>
  <c r="K37" i="10"/>
  <c r="J37" i="10"/>
  <c r="I37" i="10"/>
  <c r="D17" i="16" s="1"/>
  <c r="H37" i="10"/>
  <c r="C17" i="16" s="1"/>
  <c r="G37" i="10"/>
  <c r="B17" i="16" s="1"/>
  <c r="R36" i="10"/>
  <c r="M16" i="16" s="1"/>
  <c r="Q36" i="10"/>
  <c r="L16" i="16" s="1"/>
  <c r="P36" i="10"/>
  <c r="K16" i="16" s="1"/>
  <c r="O36" i="10"/>
  <c r="J16" i="16" s="1"/>
  <c r="N36" i="10"/>
  <c r="I16" i="16" s="1"/>
  <c r="M36" i="10"/>
  <c r="H16" i="16" s="1"/>
  <c r="L36" i="10"/>
  <c r="G16" i="16" s="1"/>
  <c r="K36" i="10"/>
  <c r="F16" i="16" s="1"/>
  <c r="J36" i="10"/>
  <c r="E16" i="16" s="1"/>
  <c r="I36" i="10"/>
  <c r="H36" i="10"/>
  <c r="G36" i="10"/>
  <c r="R35" i="10"/>
  <c r="M15" i="16" s="1"/>
  <c r="Q35" i="10"/>
  <c r="L15" i="16" s="1"/>
  <c r="P35" i="10"/>
  <c r="O35" i="10"/>
  <c r="J15" i="16" s="1"/>
  <c r="N35" i="10"/>
  <c r="I15" i="16" s="1"/>
  <c r="M35" i="10"/>
  <c r="H15" i="16" s="1"/>
  <c r="L35" i="10"/>
  <c r="G15" i="16" s="1"/>
  <c r="K35" i="10"/>
  <c r="F15" i="16" s="1"/>
  <c r="J35" i="10"/>
  <c r="E15" i="16" s="1"/>
  <c r="I35" i="10"/>
  <c r="D15" i="16" s="1"/>
  <c r="H35" i="10"/>
  <c r="C15" i="16" s="1"/>
  <c r="G35" i="10"/>
  <c r="B15" i="16" s="1"/>
  <c r="F24" i="10"/>
  <c r="G9" i="10"/>
  <c r="G10" i="10" s="1"/>
  <c r="G11" i="10" s="1"/>
  <c r="G12" i="10" s="1"/>
  <c r="G13" i="10" s="1"/>
  <c r="G14" i="10" s="1"/>
  <c r="G15" i="10" s="1"/>
  <c r="N71" i="16" l="1"/>
  <c r="S76" i="16" s="1"/>
  <c r="N27" i="16"/>
  <c r="Q29" i="16" s="1"/>
  <c r="T29" i="16"/>
  <c r="T32" i="16"/>
  <c r="X27" i="16"/>
  <c r="P75" i="16"/>
  <c r="P71" i="16"/>
  <c r="N49" i="16"/>
  <c r="Q52" i="16" s="1"/>
  <c r="N60" i="16"/>
  <c r="Q63" i="16" s="1"/>
  <c r="N16" i="16"/>
  <c r="W18" i="16" s="1"/>
  <c r="N38" i="16"/>
  <c r="W39" i="16" s="1"/>
  <c r="R42" i="1"/>
  <c r="M11" i="16" s="1"/>
  <c r="Q42" i="1"/>
  <c r="L11" i="16" s="1"/>
  <c r="P42" i="1"/>
  <c r="K11" i="16" s="1"/>
  <c r="O42" i="1"/>
  <c r="J11" i="16" s="1"/>
  <c r="N42" i="1"/>
  <c r="I11" i="16" s="1"/>
  <c r="M42" i="1"/>
  <c r="H11" i="16" s="1"/>
  <c r="L42" i="1"/>
  <c r="G11" i="16" s="1"/>
  <c r="K42" i="1"/>
  <c r="F11" i="16" s="1"/>
  <c r="J42" i="1"/>
  <c r="E11" i="16" s="1"/>
  <c r="I42" i="1"/>
  <c r="D11" i="16" s="1"/>
  <c r="H42" i="1"/>
  <c r="C11" i="16" s="1"/>
  <c r="G42" i="1"/>
  <c r="B11" i="16" s="1"/>
  <c r="R41" i="1"/>
  <c r="M10" i="16" s="1"/>
  <c r="Q41" i="1"/>
  <c r="L10" i="16" s="1"/>
  <c r="P41" i="1"/>
  <c r="K10" i="16" s="1"/>
  <c r="O41" i="1"/>
  <c r="J10" i="16" s="1"/>
  <c r="N41" i="1"/>
  <c r="I10" i="16" s="1"/>
  <c r="M41" i="1"/>
  <c r="H10" i="16" s="1"/>
  <c r="L41" i="1"/>
  <c r="G10" i="16" s="1"/>
  <c r="K41" i="1"/>
  <c r="F10" i="16" s="1"/>
  <c r="J41" i="1"/>
  <c r="E10" i="16" s="1"/>
  <c r="I41" i="1"/>
  <c r="D10" i="16" s="1"/>
  <c r="H41" i="1"/>
  <c r="C10" i="16" s="1"/>
  <c r="G41" i="1"/>
  <c r="B10" i="16" s="1"/>
  <c r="R40" i="1"/>
  <c r="M9" i="16" s="1"/>
  <c r="Q40" i="1"/>
  <c r="L9" i="16" s="1"/>
  <c r="P40" i="1"/>
  <c r="K9" i="16" s="1"/>
  <c r="O40" i="1"/>
  <c r="J9" i="16" s="1"/>
  <c r="N40" i="1"/>
  <c r="I9" i="16" s="1"/>
  <c r="M40" i="1"/>
  <c r="H9" i="16" s="1"/>
  <c r="L40" i="1"/>
  <c r="G9" i="16" s="1"/>
  <c r="K40" i="1"/>
  <c r="F9" i="16" s="1"/>
  <c r="J40" i="1"/>
  <c r="E9" i="16" s="1"/>
  <c r="I40" i="1"/>
  <c r="D9" i="16" s="1"/>
  <c r="H40" i="1"/>
  <c r="C9" i="16" s="1"/>
  <c r="G40" i="1"/>
  <c r="B9" i="16" s="1"/>
  <c r="R39" i="1"/>
  <c r="M8" i="16" s="1"/>
  <c r="Q39" i="1"/>
  <c r="L8" i="16" s="1"/>
  <c r="P39" i="1"/>
  <c r="K8" i="16" s="1"/>
  <c r="O39" i="1"/>
  <c r="J8" i="16" s="1"/>
  <c r="N39" i="1"/>
  <c r="I8" i="16" s="1"/>
  <c r="M39" i="1"/>
  <c r="H8" i="16" s="1"/>
  <c r="L39" i="1"/>
  <c r="G8" i="16" s="1"/>
  <c r="K39" i="1"/>
  <c r="F8" i="16" s="1"/>
  <c r="J39" i="1"/>
  <c r="E8" i="16" s="1"/>
  <c r="I39" i="1"/>
  <c r="D8" i="16" s="1"/>
  <c r="H39" i="1"/>
  <c r="C8" i="16" s="1"/>
  <c r="G39" i="1"/>
  <c r="B8" i="16" s="1"/>
  <c r="R38" i="1"/>
  <c r="M7" i="16" s="1"/>
  <c r="Q38" i="1"/>
  <c r="L7" i="16" s="1"/>
  <c r="P38" i="1"/>
  <c r="K7" i="16" s="1"/>
  <c r="O38" i="1"/>
  <c r="J7" i="16" s="1"/>
  <c r="N38" i="1"/>
  <c r="I7" i="16" s="1"/>
  <c r="M38" i="1"/>
  <c r="H7" i="16" s="1"/>
  <c r="L38" i="1"/>
  <c r="G7" i="16" s="1"/>
  <c r="K38" i="1"/>
  <c r="F7" i="16" s="1"/>
  <c r="J38" i="1"/>
  <c r="E7" i="16" s="1"/>
  <c r="I38" i="1"/>
  <c r="D7" i="16" s="1"/>
  <c r="H38" i="1"/>
  <c r="C7" i="16" s="1"/>
  <c r="G38" i="1"/>
  <c r="B7" i="16" s="1"/>
  <c r="R37" i="1"/>
  <c r="M6" i="16" s="1"/>
  <c r="Q37" i="1"/>
  <c r="L6" i="16" s="1"/>
  <c r="P37" i="1"/>
  <c r="K6" i="16" s="1"/>
  <c r="O37" i="1"/>
  <c r="J6" i="16" s="1"/>
  <c r="N37" i="1"/>
  <c r="I6" i="16" s="1"/>
  <c r="M37" i="1"/>
  <c r="H6" i="16" s="1"/>
  <c r="L37" i="1"/>
  <c r="G6" i="16" s="1"/>
  <c r="K37" i="1"/>
  <c r="F6" i="16" s="1"/>
  <c r="J37" i="1"/>
  <c r="E6" i="16" s="1"/>
  <c r="I37" i="1"/>
  <c r="D6" i="16" s="1"/>
  <c r="H37" i="1"/>
  <c r="C6" i="16" s="1"/>
  <c r="G37" i="1"/>
  <c r="B6" i="16" s="1"/>
  <c r="R36" i="1"/>
  <c r="M5" i="16" s="1"/>
  <c r="Q36" i="1"/>
  <c r="L5" i="16" s="1"/>
  <c r="N5" i="16" s="1"/>
  <c r="Q7" i="16" s="1"/>
  <c r="P36" i="1"/>
  <c r="K5" i="16" s="1"/>
  <c r="O36" i="1"/>
  <c r="J5" i="16" s="1"/>
  <c r="N36" i="1"/>
  <c r="I5" i="16" s="1"/>
  <c r="M36" i="1"/>
  <c r="H5" i="16" s="1"/>
  <c r="L36" i="1"/>
  <c r="G5" i="16" s="1"/>
  <c r="K36" i="1"/>
  <c r="F5" i="16" s="1"/>
  <c r="J36" i="1"/>
  <c r="E5" i="16" s="1"/>
  <c r="I36" i="1"/>
  <c r="D5" i="16" s="1"/>
  <c r="H36" i="1"/>
  <c r="C5" i="16" s="1"/>
  <c r="G36" i="1"/>
  <c r="B5" i="16" s="1"/>
  <c r="R35" i="1"/>
  <c r="M4" i="16" s="1"/>
  <c r="Q35" i="1"/>
  <c r="L4" i="16" s="1"/>
  <c r="P35" i="1"/>
  <c r="K4" i="16" s="1"/>
  <c r="O35" i="1"/>
  <c r="J4" i="16" s="1"/>
  <c r="N35" i="1"/>
  <c r="I4" i="16" s="1"/>
  <c r="M35" i="1"/>
  <c r="H4" i="16" s="1"/>
  <c r="L35" i="1"/>
  <c r="G4" i="16" s="1"/>
  <c r="K35" i="1"/>
  <c r="F4" i="16" s="1"/>
  <c r="J35" i="1"/>
  <c r="E4" i="16" s="1"/>
  <c r="I35" i="1"/>
  <c r="D4" i="16" s="1"/>
  <c r="H35" i="1"/>
  <c r="C4" i="16" s="1"/>
  <c r="G35" i="1"/>
  <c r="B4" i="16" s="1"/>
  <c r="F24" i="1"/>
  <c r="W29" i="16" l="1"/>
  <c r="U28" i="16"/>
  <c r="U29" i="16"/>
  <c r="U32" i="16"/>
  <c r="W30" i="16"/>
  <c r="T52" i="16"/>
  <c r="W76" i="16"/>
  <c r="S28" i="16"/>
  <c r="R29" i="16"/>
  <c r="S63" i="16"/>
  <c r="Q30" i="16"/>
  <c r="AA30" i="16" s="1"/>
  <c r="V72" i="16"/>
  <c r="W28" i="16"/>
  <c r="P31" i="16"/>
  <c r="T74" i="16"/>
  <c r="V29" i="16"/>
  <c r="Q71" i="16"/>
  <c r="X30" i="16"/>
  <c r="U30" i="16"/>
  <c r="X76" i="16"/>
  <c r="W31" i="16"/>
  <c r="P29" i="16"/>
  <c r="V32" i="16"/>
  <c r="P32" i="16"/>
  <c r="X28" i="16"/>
  <c r="Q54" i="16"/>
  <c r="R73" i="16"/>
  <c r="U72" i="16"/>
  <c r="V27" i="16"/>
  <c r="V30" i="16"/>
  <c r="Q31" i="16"/>
  <c r="S30" i="16"/>
  <c r="T27" i="16"/>
  <c r="T28" i="16"/>
  <c r="V28" i="16"/>
  <c r="Q27" i="16"/>
  <c r="S43" i="16"/>
  <c r="P74" i="16"/>
  <c r="V31" i="16"/>
  <c r="S75" i="16"/>
  <c r="S31" i="16"/>
  <c r="X31" i="16"/>
  <c r="P21" i="16"/>
  <c r="T62" i="16"/>
  <c r="W32" i="16"/>
  <c r="V49" i="16"/>
  <c r="P38" i="16"/>
  <c r="X50" i="16"/>
  <c r="R50" i="16"/>
  <c r="P73" i="16"/>
  <c r="U75" i="16"/>
  <c r="S52" i="16"/>
  <c r="W43" i="16"/>
  <c r="V52" i="16"/>
  <c r="R28" i="16"/>
  <c r="Q42" i="16"/>
  <c r="X41" i="16"/>
  <c r="T71" i="16"/>
  <c r="U5" i="16"/>
  <c r="AE5" i="16" s="1"/>
  <c r="X73" i="16"/>
  <c r="R72" i="16"/>
  <c r="T31" i="16"/>
  <c r="P28" i="16"/>
  <c r="S53" i="16"/>
  <c r="W52" i="16"/>
  <c r="V43" i="16"/>
  <c r="S72" i="16"/>
  <c r="R49" i="16"/>
  <c r="U76" i="16"/>
  <c r="Q73" i="16"/>
  <c r="S32" i="16"/>
  <c r="S27" i="16"/>
  <c r="X38" i="16"/>
  <c r="X71" i="16"/>
  <c r="X75" i="16"/>
  <c r="P72" i="16"/>
  <c r="Q74" i="16"/>
  <c r="U73" i="16"/>
  <c r="V40" i="16"/>
  <c r="R30" i="16"/>
  <c r="W27" i="16"/>
  <c r="U71" i="16"/>
  <c r="P27" i="16"/>
  <c r="T53" i="16"/>
  <c r="T61" i="16"/>
  <c r="X60" i="16"/>
  <c r="R71" i="16"/>
  <c r="R60" i="16"/>
  <c r="S54" i="16"/>
  <c r="S62" i="16"/>
  <c r="R76" i="16"/>
  <c r="Q72" i="16"/>
  <c r="T30" i="16"/>
  <c r="U31" i="16"/>
  <c r="X72" i="16"/>
  <c r="T43" i="16"/>
  <c r="U61" i="16"/>
  <c r="P41" i="16"/>
  <c r="P42" i="16"/>
  <c r="S40" i="16"/>
  <c r="R43" i="16"/>
  <c r="P53" i="16"/>
  <c r="R38" i="16"/>
  <c r="P51" i="16"/>
  <c r="S17" i="16"/>
  <c r="W74" i="16"/>
  <c r="X74" i="16"/>
  <c r="W73" i="16"/>
  <c r="W51" i="16"/>
  <c r="Q39" i="16"/>
  <c r="V38" i="16"/>
  <c r="S49" i="16"/>
  <c r="Q60" i="16"/>
  <c r="V76" i="16"/>
  <c r="V74" i="16"/>
  <c r="V63" i="16"/>
  <c r="T40" i="16"/>
  <c r="S51" i="16"/>
  <c r="T76" i="16"/>
  <c r="S61" i="16"/>
  <c r="U53" i="16"/>
  <c r="R65" i="16"/>
  <c r="W61" i="16"/>
  <c r="U64" i="16"/>
  <c r="X7" i="16"/>
  <c r="AH7" i="16" s="1"/>
  <c r="Q51" i="16"/>
  <c r="R75" i="16"/>
  <c r="Q53" i="16"/>
  <c r="T72" i="16"/>
  <c r="V71" i="16"/>
  <c r="W72" i="16"/>
  <c r="W41" i="16"/>
  <c r="U43" i="16"/>
  <c r="R62" i="16"/>
  <c r="Q38" i="16"/>
  <c r="X52" i="16"/>
  <c r="X53" i="16"/>
  <c r="Q49" i="16"/>
  <c r="Q50" i="16"/>
  <c r="AA50" i="16" s="1"/>
  <c r="P52" i="16"/>
  <c r="P60" i="16"/>
  <c r="P54" i="16"/>
  <c r="R31" i="16"/>
  <c r="R32" i="16"/>
  <c r="S73" i="16"/>
  <c r="T73" i="16"/>
  <c r="V73" i="16"/>
  <c r="X32" i="16"/>
  <c r="P40" i="16"/>
  <c r="R61" i="16"/>
  <c r="W17" i="16"/>
  <c r="X43" i="16"/>
  <c r="W53" i="16"/>
  <c r="W54" i="16"/>
  <c r="X54" i="16"/>
  <c r="S41" i="16"/>
  <c r="V39" i="16"/>
  <c r="T49" i="16"/>
  <c r="X39" i="16"/>
  <c r="U27" i="16"/>
  <c r="Q32" i="16"/>
  <c r="R27" i="16"/>
  <c r="R74" i="16"/>
  <c r="S74" i="16"/>
  <c r="U74" i="16"/>
  <c r="V75" i="16"/>
  <c r="X40" i="16"/>
  <c r="T50" i="16"/>
  <c r="V50" i="16"/>
  <c r="W50" i="16"/>
  <c r="P5" i="16"/>
  <c r="Z5" i="16" s="1"/>
  <c r="X17" i="16"/>
  <c r="V54" i="16"/>
  <c r="T38" i="16"/>
  <c r="U38" i="16"/>
  <c r="Q10" i="16"/>
  <c r="AA10" i="16" s="1"/>
  <c r="T41" i="16"/>
  <c r="R51" i="16"/>
  <c r="V41" i="16"/>
  <c r="S29" i="16"/>
  <c r="P30" i="16"/>
  <c r="W75" i="16"/>
  <c r="Q75" i="16"/>
  <c r="Q76" i="16"/>
  <c r="T75" i="16"/>
  <c r="Q28" i="16"/>
  <c r="W40" i="16"/>
  <c r="U51" i="16"/>
  <c r="U52" i="16"/>
  <c r="Q40" i="16"/>
  <c r="S39" i="16"/>
  <c r="T39" i="16"/>
  <c r="W71" i="16"/>
  <c r="S42" i="16"/>
  <c r="S71" i="16"/>
  <c r="P76" i="16"/>
  <c r="X29" i="16"/>
  <c r="AA7" i="16"/>
  <c r="AA29" i="16"/>
  <c r="AA73" i="16"/>
  <c r="X10" i="16"/>
  <c r="T5" i="16"/>
  <c r="AD5" i="16" s="1"/>
  <c r="Q16" i="16"/>
  <c r="S19" i="16"/>
  <c r="P18" i="16"/>
  <c r="V20" i="16"/>
  <c r="S6" i="16"/>
  <c r="AC6" i="16" s="1"/>
  <c r="U6" i="16"/>
  <c r="AE72" i="16" s="1"/>
  <c r="U63" i="16"/>
  <c r="S60" i="16"/>
  <c r="X64" i="16"/>
  <c r="T10" i="16"/>
  <c r="AD32" i="16" s="1"/>
  <c r="Q62" i="16"/>
  <c r="AA62" i="16" s="1"/>
  <c r="U19" i="16"/>
  <c r="R63" i="16"/>
  <c r="Q6" i="16"/>
  <c r="AA39" i="16" s="1"/>
  <c r="V62" i="16"/>
  <c r="Q8" i="16"/>
  <c r="AA8" i="16" s="1"/>
  <c r="T65" i="16"/>
  <c r="X62" i="16"/>
  <c r="T7" i="16"/>
  <c r="AD62" i="16" s="1"/>
  <c r="Q17" i="16"/>
  <c r="X63" i="16"/>
  <c r="S9" i="16"/>
  <c r="AC53" i="16" s="1"/>
  <c r="W65" i="16"/>
  <c r="U10" i="16"/>
  <c r="P8" i="16"/>
  <c r="R21" i="16"/>
  <c r="P63" i="16"/>
  <c r="T20" i="16"/>
  <c r="Q64" i="16"/>
  <c r="T64" i="16"/>
  <c r="P9" i="16"/>
  <c r="Z9" i="16" s="1"/>
  <c r="P17" i="16"/>
  <c r="W63" i="16"/>
  <c r="R9" i="16"/>
  <c r="V5" i="16"/>
  <c r="AF49" i="16" s="1"/>
  <c r="W64" i="16"/>
  <c r="R10" i="16"/>
  <c r="W9" i="16"/>
  <c r="R53" i="16"/>
  <c r="X51" i="16"/>
  <c r="AH51" i="16" s="1"/>
  <c r="P49" i="16"/>
  <c r="U50" i="16"/>
  <c r="U54" i="16"/>
  <c r="AE54" i="16" s="1"/>
  <c r="U9" i="16"/>
  <c r="AE64" i="16" s="1"/>
  <c r="V42" i="16"/>
  <c r="W49" i="16"/>
  <c r="T60" i="16"/>
  <c r="X42" i="16"/>
  <c r="S21" i="16"/>
  <c r="P65" i="16"/>
  <c r="V60" i="16"/>
  <c r="R39" i="16"/>
  <c r="S65" i="16"/>
  <c r="P50" i="16"/>
  <c r="X21" i="16"/>
  <c r="U65" i="16"/>
  <c r="R20" i="16"/>
  <c r="S8" i="16"/>
  <c r="V65" i="16"/>
  <c r="S50" i="16"/>
  <c r="T16" i="16"/>
  <c r="U42" i="16"/>
  <c r="AH73" i="16"/>
  <c r="V17" i="16"/>
  <c r="T18" i="16"/>
  <c r="V64" i="16"/>
  <c r="V9" i="16"/>
  <c r="AA51" i="16"/>
  <c r="R17" i="16"/>
  <c r="Q19" i="16"/>
  <c r="P61" i="16"/>
  <c r="T17" i="16"/>
  <c r="U18" i="16"/>
  <c r="Q61" i="16"/>
  <c r="U17" i="16"/>
  <c r="P64" i="16"/>
  <c r="U20" i="16"/>
  <c r="R64" i="16"/>
  <c r="X18" i="16"/>
  <c r="V61" i="16"/>
  <c r="R8" i="16"/>
  <c r="Q18" i="16"/>
  <c r="AA18" i="16" s="1"/>
  <c r="P20" i="16"/>
  <c r="X65" i="16"/>
  <c r="R19" i="16"/>
  <c r="S20" i="16"/>
  <c r="P62" i="16"/>
  <c r="Q21" i="16"/>
  <c r="R54" i="16"/>
  <c r="AB54" i="16" s="1"/>
  <c r="X49" i="16"/>
  <c r="T54" i="16"/>
  <c r="T21" i="16"/>
  <c r="Q65" i="16"/>
  <c r="W19" i="16"/>
  <c r="U62" i="16"/>
  <c r="Q41" i="16"/>
  <c r="P16" i="16"/>
  <c r="R41" i="16"/>
  <c r="Q9" i="16"/>
  <c r="R42" i="16"/>
  <c r="U39" i="16"/>
  <c r="AE39" i="16" s="1"/>
  <c r="W38" i="16"/>
  <c r="P19" i="16"/>
  <c r="X5" i="16"/>
  <c r="AH5" i="16" s="1"/>
  <c r="U49" i="16"/>
  <c r="Q20" i="16"/>
  <c r="X19" i="16"/>
  <c r="X8" i="16"/>
  <c r="AA40" i="16"/>
  <c r="T6" i="16"/>
  <c r="S16" i="16"/>
  <c r="V16" i="16"/>
  <c r="X9" i="16"/>
  <c r="AH53" i="16" s="1"/>
  <c r="R18" i="16"/>
  <c r="W10" i="16"/>
  <c r="V19" i="16"/>
  <c r="AA32" i="16"/>
  <c r="W60" i="16"/>
  <c r="S7" i="16"/>
  <c r="U16" i="16"/>
  <c r="Q5" i="16"/>
  <c r="U21" i="16"/>
  <c r="AE21" i="16" s="1"/>
  <c r="T63" i="16"/>
  <c r="X20" i="16"/>
  <c r="X61" i="16"/>
  <c r="P10" i="16"/>
  <c r="AH29" i="16"/>
  <c r="W5" i="16"/>
  <c r="W6" i="16"/>
  <c r="AG50" i="16" s="1"/>
  <c r="X6" i="16"/>
  <c r="AH39" i="16" s="1"/>
  <c r="W20" i="16"/>
  <c r="AG20" i="16" s="1"/>
  <c r="V10" i="16"/>
  <c r="AF43" i="16" s="1"/>
  <c r="U41" i="16"/>
  <c r="R40" i="16"/>
  <c r="S38" i="16"/>
  <c r="S18" i="16"/>
  <c r="T51" i="16"/>
  <c r="W42" i="16"/>
  <c r="AG42" i="16" s="1"/>
  <c r="V51" i="16"/>
  <c r="X16" i="16"/>
  <c r="U60" i="16"/>
  <c r="P39" i="16"/>
  <c r="P6" i="16"/>
  <c r="Z72" i="16" s="1"/>
  <c r="V53" i="16"/>
  <c r="R5" i="16"/>
  <c r="S64" i="16"/>
  <c r="W21" i="16"/>
  <c r="W62" i="16"/>
  <c r="P43" i="16"/>
  <c r="Q43" i="16"/>
  <c r="U40" i="16"/>
  <c r="V6" i="16"/>
  <c r="T42" i="16"/>
  <c r="V7" i="16"/>
  <c r="R52" i="16"/>
  <c r="V8" i="16"/>
  <c r="V21" i="16"/>
  <c r="R16" i="16"/>
  <c r="U7" i="16"/>
  <c r="T9" i="16"/>
  <c r="R6" i="16"/>
  <c r="W16" i="16"/>
  <c r="W7" i="16"/>
  <c r="AG29" i="16" s="1"/>
  <c r="V18" i="16"/>
  <c r="T8" i="16"/>
  <c r="AD74" i="16" s="1"/>
  <c r="S10" i="16"/>
  <c r="AC43" i="16" s="1"/>
  <c r="W8" i="16"/>
  <c r="T19" i="16"/>
  <c r="U8" i="16"/>
  <c r="S5" i="16"/>
  <c r="R7" i="16"/>
  <c r="AB7" i="16" s="1"/>
  <c r="P7" i="16"/>
  <c r="Z21" i="16" l="1"/>
  <c r="AH76" i="16"/>
  <c r="AH52" i="16"/>
  <c r="Z27" i="16"/>
  <c r="AC40" i="16"/>
  <c r="AC39" i="16"/>
  <c r="AC63" i="16"/>
  <c r="AH27" i="16"/>
  <c r="AG54" i="16"/>
  <c r="AG43" i="16"/>
  <c r="AC16" i="16"/>
  <c r="AE53" i="16"/>
  <c r="AF53" i="16"/>
  <c r="AH54" i="16"/>
  <c r="AD43" i="16"/>
  <c r="AD53" i="16"/>
  <c r="AC42" i="16"/>
  <c r="AC51" i="16"/>
  <c r="AH21" i="16"/>
  <c r="AH43" i="16"/>
  <c r="AA53" i="16"/>
  <c r="AE16" i="16"/>
  <c r="AD27" i="16"/>
  <c r="AG40" i="16"/>
  <c r="AE38" i="16"/>
  <c r="AC72" i="16"/>
  <c r="AD65" i="16"/>
  <c r="AD38" i="16"/>
  <c r="AH65" i="16"/>
  <c r="AE27" i="16"/>
  <c r="Z42" i="16"/>
  <c r="AD54" i="16"/>
  <c r="AC50" i="16"/>
  <c r="AE43" i="16"/>
  <c r="AH19" i="16"/>
  <c r="AG16" i="16"/>
  <c r="AG63" i="16"/>
  <c r="AB50" i="16"/>
  <c r="AE49" i="16"/>
  <c r="AA61" i="16"/>
  <c r="AB51" i="16"/>
  <c r="AE71" i="16"/>
  <c r="AE60" i="16"/>
  <c r="AH41" i="16"/>
  <c r="AC28" i="16"/>
  <c r="AD21" i="16"/>
  <c r="Z49" i="16"/>
  <c r="Z60" i="16"/>
  <c r="AD40" i="16"/>
  <c r="AC17" i="16"/>
  <c r="AA54" i="16"/>
  <c r="AG71" i="16"/>
  <c r="AG17" i="16"/>
  <c r="AB38" i="16"/>
  <c r="AC75" i="16"/>
  <c r="AF38" i="16"/>
  <c r="AD16" i="16"/>
  <c r="AF18" i="16"/>
  <c r="AD49" i="16"/>
  <c r="Z71" i="16"/>
  <c r="AG21" i="16"/>
  <c r="AC18" i="16"/>
  <c r="AD39" i="16"/>
  <c r="AA42" i="16"/>
  <c r="AH18" i="16"/>
  <c r="AB43" i="16"/>
  <c r="AE51" i="16"/>
  <c r="AF21" i="16"/>
  <c r="AD71" i="16"/>
  <c r="AC41" i="16"/>
  <c r="AD60" i="16"/>
  <c r="AH30" i="16"/>
  <c r="AC64" i="16"/>
  <c r="Z16" i="16"/>
  <c r="AC20" i="16"/>
  <c r="AB20" i="16"/>
  <c r="AG61" i="16"/>
  <c r="AA74" i="16"/>
  <c r="AD20" i="16"/>
  <c r="AB21" i="16"/>
  <c r="AH17" i="16"/>
  <c r="AA31" i="16"/>
  <c r="AA43" i="16"/>
  <c r="AB41" i="16"/>
  <c r="AA21" i="16"/>
  <c r="Z38" i="16"/>
  <c r="AB65" i="16"/>
  <c r="AF61" i="16"/>
  <c r="AE61" i="16"/>
  <c r="AB63" i="16"/>
  <c r="AD61" i="16"/>
  <c r="AG62" i="16"/>
  <c r="AA41" i="16"/>
  <c r="AA19" i="16"/>
  <c r="AF17" i="16"/>
  <c r="AB75" i="16"/>
  <c r="AA63" i="16"/>
  <c r="AE62" i="16"/>
  <c r="AB19" i="16"/>
  <c r="Z50" i="16"/>
  <c r="AH75" i="16"/>
  <c r="AD41" i="16"/>
  <c r="AG19" i="16"/>
  <c r="AC19" i="16"/>
  <c r="AB40" i="16"/>
  <c r="AH61" i="16"/>
  <c r="AA65" i="16"/>
  <c r="AA17" i="16"/>
  <c r="AH40" i="16"/>
  <c r="AD50" i="16"/>
  <c r="AA76" i="16"/>
  <c r="AB52" i="16"/>
  <c r="AF64" i="16"/>
  <c r="AC61" i="16"/>
  <c r="AF16" i="16"/>
  <c r="AA52" i="16"/>
  <c r="AE42" i="16"/>
  <c r="AF60" i="16"/>
  <c r="AB53" i="16"/>
  <c r="AH62" i="16"/>
  <c r="AH64" i="16"/>
  <c r="AE8" i="16"/>
  <c r="AE74" i="16"/>
  <c r="AE30" i="16"/>
  <c r="Z7" i="16"/>
  <c r="Z73" i="16"/>
  <c r="Z29" i="16"/>
  <c r="AA5" i="16"/>
  <c r="AA27" i="16"/>
  <c r="AC5" i="16"/>
  <c r="AC27" i="16"/>
  <c r="AC71" i="16"/>
  <c r="AD9" i="16"/>
  <c r="AD75" i="16"/>
  <c r="AD31" i="16"/>
  <c r="AF8" i="16"/>
  <c r="AF74" i="16"/>
  <c r="AF30" i="16"/>
  <c r="Z75" i="16"/>
  <c r="AC38" i="16"/>
  <c r="AA38" i="16"/>
  <c r="AG60" i="16"/>
  <c r="AA20" i="16"/>
  <c r="AB73" i="16"/>
  <c r="AD52" i="16"/>
  <c r="AB39" i="16"/>
  <c r="AA49" i="16"/>
  <c r="AD10" i="16"/>
  <c r="AD76" i="16"/>
  <c r="AF20" i="16"/>
  <c r="Z8" i="16"/>
  <c r="Z74" i="16"/>
  <c r="Z30" i="16"/>
  <c r="AE41" i="16"/>
  <c r="AE18" i="16"/>
  <c r="Z65" i="16"/>
  <c r="AG9" i="16"/>
  <c r="AG75" i="16"/>
  <c r="AE10" i="16"/>
  <c r="AE32" i="16"/>
  <c r="AF62" i="16"/>
  <c r="AC60" i="16"/>
  <c r="AF7" i="16"/>
  <c r="AF29" i="16"/>
  <c r="AF73" i="16"/>
  <c r="Z31" i="16"/>
  <c r="AD19" i="16"/>
  <c r="AD42" i="16"/>
  <c r="AF10" i="16"/>
  <c r="AF76" i="16"/>
  <c r="AF19" i="16"/>
  <c r="AD6" i="16"/>
  <c r="AD72" i="16"/>
  <c r="Z19" i="16"/>
  <c r="Z20" i="16"/>
  <c r="AD17" i="16"/>
  <c r="AC49" i="16"/>
  <c r="AA60" i="16"/>
  <c r="AG31" i="16"/>
  <c r="AC21" i="16"/>
  <c r="AF41" i="16"/>
  <c r="AD64" i="16"/>
  <c r="AG53" i="16"/>
  <c r="AE63" i="16"/>
  <c r="AA16" i="16"/>
  <c r="Z18" i="16"/>
  <c r="AE7" i="16"/>
  <c r="AE29" i="16"/>
  <c r="Z10" i="16"/>
  <c r="Z76" i="16"/>
  <c r="Z32" i="16"/>
  <c r="AF6" i="16"/>
  <c r="AF28" i="16"/>
  <c r="Z6" i="16"/>
  <c r="AJ4" i="16" s="1"/>
  <c r="Z28" i="16"/>
  <c r="AG10" i="16"/>
  <c r="AG32" i="16"/>
  <c r="Z41" i="16"/>
  <c r="AG38" i="16"/>
  <c r="AH38" i="16"/>
  <c r="AB64" i="16"/>
  <c r="Z61" i="16"/>
  <c r="AD18" i="16"/>
  <c r="AE76" i="16"/>
  <c r="AF65" i="16"/>
  <c r="AH42" i="16"/>
  <c r="AF54" i="16"/>
  <c r="AG65" i="16"/>
  <c r="AA6" i="16"/>
  <c r="AA28" i="16"/>
  <c r="AA72" i="16"/>
  <c r="AB5" i="16"/>
  <c r="AB27" i="16"/>
  <c r="AB71" i="16"/>
  <c r="AG8" i="16"/>
  <c r="AG30" i="16"/>
  <c r="AG74" i="16"/>
  <c r="AG7" i="16"/>
  <c r="AG73" i="16"/>
  <c r="AH60" i="16"/>
  <c r="Z54" i="16"/>
  <c r="AF63" i="16"/>
  <c r="AB16" i="16"/>
  <c r="AE40" i="16"/>
  <c r="Z39" i="16"/>
  <c r="AH6" i="16"/>
  <c r="AH28" i="16"/>
  <c r="AH72" i="16"/>
  <c r="AH20" i="16"/>
  <c r="AF72" i="16"/>
  <c r="AE20" i="16"/>
  <c r="AG18" i="16"/>
  <c r="AC8" i="16"/>
  <c r="AC30" i="16"/>
  <c r="AC74" i="16"/>
  <c r="AB10" i="16"/>
  <c r="AB32" i="16"/>
  <c r="AA64" i="16"/>
  <c r="AC9" i="16"/>
  <c r="AC31" i="16"/>
  <c r="Z40" i="16"/>
  <c r="AB76" i="16"/>
  <c r="AH10" i="16"/>
  <c r="AH32" i="16"/>
  <c r="Z53" i="16"/>
  <c r="AG49" i="16"/>
  <c r="AC10" i="16"/>
  <c r="AC76" i="16"/>
  <c r="AC32" i="16"/>
  <c r="AE52" i="16"/>
  <c r="AH16" i="16"/>
  <c r="AG6" i="16"/>
  <c r="AG72" i="16"/>
  <c r="AG28" i="16"/>
  <c r="AB60" i="16"/>
  <c r="AF32" i="16"/>
  <c r="AB42" i="16"/>
  <c r="AA71" i="16"/>
  <c r="AH50" i="16"/>
  <c r="AB62" i="16"/>
  <c r="AE65" i="16"/>
  <c r="AF42" i="16"/>
  <c r="AG64" i="16"/>
  <c r="AH63" i="16"/>
  <c r="AE19" i="16"/>
  <c r="AC52" i="16"/>
  <c r="Z52" i="16"/>
  <c r="AE6" i="16"/>
  <c r="AE28" i="16"/>
  <c r="AD8" i="16"/>
  <c r="AD30" i="16"/>
  <c r="Z43" i="16"/>
  <c r="AF51" i="16"/>
  <c r="AF40" i="16"/>
  <c r="AD63" i="16"/>
  <c r="AC7" i="16"/>
  <c r="AC73" i="16"/>
  <c r="AC29" i="16"/>
  <c r="AB18" i="16"/>
  <c r="AA9" i="16"/>
  <c r="AA75" i="16"/>
  <c r="AH49" i="16"/>
  <c r="AB29" i="16"/>
  <c r="AB17" i="16"/>
  <c r="AF52" i="16"/>
  <c r="AE9" i="16"/>
  <c r="AE31" i="16"/>
  <c r="AE75" i="16"/>
  <c r="AF5" i="16"/>
  <c r="AF71" i="16"/>
  <c r="AF27" i="16"/>
  <c r="AG76" i="16"/>
  <c r="AC54" i="16"/>
  <c r="AD28" i="16"/>
  <c r="Z64" i="16"/>
  <c r="Z51" i="16"/>
  <c r="AB9" i="16"/>
  <c r="AB31" i="16"/>
  <c r="Z63" i="16"/>
  <c r="AD7" i="16"/>
  <c r="AD73" i="16"/>
  <c r="AD29" i="16"/>
  <c r="AB6" i="16"/>
  <c r="AB28" i="16"/>
  <c r="AB72" i="16"/>
  <c r="AF50" i="16"/>
  <c r="AD51" i="16"/>
  <c r="AF39" i="16"/>
  <c r="AG52" i="16"/>
  <c r="AH9" i="16"/>
  <c r="AH31" i="16"/>
  <c r="AH8" i="16"/>
  <c r="AH74" i="16"/>
  <c r="AB8" i="16"/>
  <c r="AB74" i="16"/>
  <c r="AB30" i="16"/>
  <c r="AF9" i="16"/>
  <c r="AF31" i="16"/>
  <c r="AF75" i="16"/>
  <c r="AG51" i="16"/>
  <c r="AE50" i="16"/>
  <c r="AG41" i="16"/>
  <c r="AC62" i="16"/>
  <c r="AG5" i="16"/>
  <c r="AG27" i="16"/>
  <c r="AE73" i="16"/>
  <c r="AB49" i="16"/>
  <c r="Z62" i="16"/>
  <c r="AE17" i="16"/>
  <c r="AC65" i="16"/>
  <c r="Z17" i="16"/>
  <c r="AH71" i="16"/>
  <c r="AB61" i="16"/>
  <c r="AG39" i="16"/>
  <c r="AK8" i="16" l="1"/>
  <c r="AN5" i="16"/>
  <c r="AM6" i="16"/>
  <c r="AL7" i="16"/>
  <c r="AK7" i="16"/>
  <c r="AK10" i="16"/>
  <c r="AP9" i="16"/>
  <c r="AN7" i="16"/>
  <c r="AO6" i="16"/>
  <c r="AL10" i="16"/>
  <c r="AN6" i="16"/>
  <c r="AL8" i="16"/>
  <c r="AO8" i="16"/>
  <c r="AL9" i="16"/>
  <c r="AM8" i="16"/>
  <c r="AP10" i="16"/>
  <c r="AK9" i="16"/>
  <c r="AP8" i="16"/>
  <c r="AN8" i="16"/>
  <c r="AM10" i="16"/>
  <c r="AN9" i="16"/>
  <c r="AL5" i="16"/>
  <c r="AN10" i="16"/>
  <c r="AO7" i="16"/>
  <c r="AP7" i="16"/>
  <c r="AM5" i="16"/>
  <c r="AO9" i="16"/>
  <c r="AM7" i="16"/>
  <c r="AK6" i="16"/>
  <c r="AP6" i="16"/>
  <c r="AK5" i="16"/>
  <c r="AL6" i="16"/>
  <c r="AM9" i="16"/>
  <c r="AO10" i="16"/>
  <c r="AJ15" i="16"/>
  <c r="AM16" i="16" s="1"/>
  <c r="AJ26" i="16"/>
  <c r="AP32" i="16" s="1"/>
  <c r="AP19" i="16"/>
  <c r="AN31" i="16"/>
  <c r="AM18" i="16"/>
  <c r="AV16" i="16"/>
  <c r="AJ70" i="16"/>
  <c r="AK74" i="16" s="1"/>
  <c r="AK17" i="16"/>
  <c r="AJ37" i="16"/>
  <c r="AL38" i="16" s="1"/>
  <c r="AJ59" i="16"/>
  <c r="AL62" i="16" s="1"/>
  <c r="AK18" i="16"/>
  <c r="AM38" i="16"/>
  <c r="AP17" i="16"/>
  <c r="AJ48" i="16"/>
  <c r="AP54" i="16" s="1"/>
  <c r="AK31" i="16"/>
  <c r="AO17" i="16"/>
  <c r="AL72" i="16"/>
  <c r="AK75" i="16"/>
  <c r="AN72" i="16"/>
  <c r="AT16" i="16"/>
  <c r="AU16" i="16"/>
  <c r="AW16" i="16"/>
  <c r="AX16" i="16"/>
  <c r="AN64" i="16" l="1"/>
  <c r="AM60" i="16"/>
  <c r="AP63" i="16"/>
  <c r="AK60" i="16"/>
  <c r="AO20" i="16"/>
  <c r="AU5" i="16"/>
  <c r="AX5" i="16"/>
  <c r="AP18" i="16"/>
  <c r="AX6" i="16" s="1"/>
  <c r="AO18" i="16"/>
  <c r="AW6" i="16"/>
  <c r="AP61" i="16"/>
  <c r="AN60" i="16"/>
  <c r="AK41" i="16"/>
  <c r="AP64" i="16"/>
  <c r="AW5" i="16"/>
  <c r="AO63" i="16"/>
  <c r="AL16" i="16"/>
  <c r="AN19" i="16"/>
  <c r="AT5" i="16"/>
  <c r="AM65" i="16"/>
  <c r="AN61" i="16"/>
  <c r="AO21" i="16"/>
  <c r="AM61" i="16"/>
  <c r="AN16" i="16"/>
  <c r="AM64" i="16"/>
  <c r="AN63" i="16"/>
  <c r="AX17" i="16"/>
  <c r="AX28" i="16" s="1"/>
  <c r="AL60" i="16"/>
  <c r="AL31" i="16"/>
  <c r="AP62" i="16"/>
  <c r="AO42" i="16"/>
  <c r="AL30" i="16"/>
  <c r="AP29" i="16"/>
  <c r="AM17" i="16"/>
  <c r="AL64" i="16"/>
  <c r="AM21" i="16"/>
  <c r="AU17" i="16" s="1"/>
  <c r="AU28" i="16" s="1"/>
  <c r="AV5" i="16"/>
  <c r="AV27" i="16" s="1"/>
  <c r="AS16" i="16"/>
  <c r="AS27" i="16" s="1"/>
  <c r="AS5" i="16"/>
  <c r="AO32" i="16"/>
  <c r="AO51" i="16"/>
  <c r="AM27" i="16"/>
  <c r="AN50" i="16"/>
  <c r="AL28" i="16"/>
  <c r="AM54" i="16"/>
  <c r="AK28" i="16"/>
  <c r="AN30" i="16"/>
  <c r="AK21" i="16"/>
  <c r="AM20" i="16"/>
  <c r="AU6" i="16" s="1"/>
  <c r="AK20" i="16"/>
  <c r="AN42" i="16"/>
  <c r="AN20" i="16"/>
  <c r="AK27" i="16"/>
  <c r="AK49" i="16"/>
  <c r="AL29" i="16"/>
  <c r="AN51" i="16"/>
  <c r="AL18" i="16"/>
  <c r="AM41" i="16"/>
  <c r="AN21" i="16"/>
  <c r="AN28" i="16"/>
  <c r="AL50" i="16"/>
  <c r="AN17" i="16"/>
  <c r="AL53" i="16"/>
  <c r="AN18" i="16"/>
  <c r="AM31" i="16"/>
  <c r="AM52" i="16"/>
  <c r="AN27" i="16"/>
  <c r="AN52" i="16"/>
  <c r="AM30" i="16"/>
  <c r="AP51" i="16"/>
  <c r="AN32" i="16"/>
  <c r="AM49" i="16"/>
  <c r="AM19" i="16"/>
  <c r="AK54" i="16"/>
  <c r="AM29" i="16"/>
  <c r="AK30" i="16"/>
  <c r="AL32" i="16"/>
  <c r="AP52" i="16"/>
  <c r="AL43" i="16"/>
  <c r="AP31" i="16"/>
  <c r="AL17" i="16"/>
  <c r="AL27" i="16"/>
  <c r="AO52" i="16"/>
  <c r="AO31" i="16"/>
  <c r="AP21" i="16"/>
  <c r="AN29" i="16"/>
  <c r="AK29" i="16"/>
  <c r="AM28" i="16"/>
  <c r="AL21" i="16"/>
  <c r="AM32" i="16"/>
  <c r="AO50" i="16"/>
  <c r="AP42" i="16"/>
  <c r="AL49" i="16"/>
  <c r="AK32" i="16"/>
  <c r="AK38" i="16"/>
  <c r="AP30" i="16"/>
  <c r="AK43" i="16"/>
  <c r="AO29" i="16"/>
  <c r="AN49" i="16"/>
  <c r="AP28" i="16"/>
  <c r="AN41" i="16"/>
  <c r="AO30" i="16"/>
  <c r="AO28" i="16"/>
  <c r="AP20" i="16"/>
  <c r="AK19" i="16"/>
  <c r="AO40" i="16"/>
  <c r="AL20" i="16"/>
  <c r="AL19" i="16"/>
  <c r="AO19" i="16"/>
  <c r="AW17" i="16" s="1"/>
  <c r="AW28" i="16" s="1"/>
  <c r="AP76" i="16"/>
  <c r="AL74" i="16"/>
  <c r="AL76" i="16"/>
  <c r="AM74" i="16"/>
  <c r="AL73" i="16"/>
  <c r="AN76" i="16"/>
  <c r="AK71" i="16"/>
  <c r="AM73" i="16"/>
  <c r="AK61" i="16"/>
  <c r="AM62" i="16"/>
  <c r="AO73" i="16"/>
  <c r="AP75" i="16"/>
  <c r="AN71" i="16"/>
  <c r="AK65" i="16"/>
  <c r="AO75" i="16"/>
  <c r="AO74" i="16"/>
  <c r="AL65" i="16"/>
  <c r="AL61" i="16"/>
  <c r="AO61" i="16"/>
  <c r="AL42" i="16"/>
  <c r="AL40" i="16"/>
  <c r="AK63" i="16"/>
  <c r="AO62" i="16"/>
  <c r="AL52" i="16"/>
  <c r="AO65" i="16"/>
  <c r="AK40" i="16"/>
  <c r="AO39" i="16"/>
  <c r="AO43" i="16"/>
  <c r="AP43" i="16"/>
  <c r="AN38" i="16"/>
  <c r="AM39" i="16"/>
  <c r="AU8" i="16" s="1"/>
  <c r="AM40" i="16"/>
  <c r="AN43" i="16"/>
  <c r="AK39" i="16"/>
  <c r="AM42" i="16"/>
  <c r="AM43" i="16"/>
  <c r="AP40" i="16"/>
  <c r="AO72" i="16"/>
  <c r="AN74" i="16"/>
  <c r="AM72" i="16"/>
  <c r="AK73" i="16"/>
  <c r="AN73" i="16"/>
  <c r="AX27" i="16"/>
  <c r="AP50" i="16"/>
  <c r="AL75" i="16"/>
  <c r="AM75" i="16"/>
  <c r="AP72" i="16"/>
  <c r="AM51" i="16"/>
  <c r="AN54" i="16"/>
  <c r="AK51" i="16"/>
  <c r="AK53" i="16"/>
  <c r="AO54" i="16"/>
  <c r="AL54" i="16"/>
  <c r="AP53" i="16"/>
  <c r="AM50" i="16"/>
  <c r="AK50" i="16"/>
  <c r="AO53" i="16"/>
  <c r="AN53" i="16"/>
  <c r="AM53" i="16"/>
  <c r="AP39" i="16"/>
  <c r="AO41" i="16"/>
  <c r="AN40" i="16"/>
  <c r="AM71" i="16"/>
  <c r="AK76" i="16"/>
  <c r="AK42" i="16"/>
  <c r="AP73" i="16"/>
  <c r="AK52" i="16"/>
  <c r="AM76" i="16"/>
  <c r="AL71" i="16"/>
  <c r="AL39" i="16"/>
  <c r="AT8" i="16" s="1"/>
  <c r="AN39" i="16"/>
  <c r="AL41" i="16"/>
  <c r="AP41" i="16"/>
  <c r="AN75" i="16"/>
  <c r="AP74" i="16"/>
  <c r="AK72" i="16"/>
  <c r="AK62" i="16"/>
  <c r="AO64" i="16"/>
  <c r="AN62" i="16"/>
  <c r="AM63" i="16"/>
  <c r="AN65" i="16"/>
  <c r="AK64" i="16"/>
  <c r="AL51" i="16"/>
  <c r="AO76" i="16"/>
  <c r="AP65" i="16"/>
  <c r="AL63" i="16"/>
  <c r="AU27" i="16"/>
  <c r="AW27" i="16"/>
  <c r="AT27" i="16"/>
  <c r="AS18" i="16" l="1"/>
  <c r="AS29" i="16" s="1"/>
  <c r="AS7" i="16"/>
  <c r="AV10" i="16"/>
  <c r="AV21" i="16"/>
  <c r="AV32" i="16" s="1"/>
  <c r="AV20" i="16"/>
  <c r="AV31" i="16" s="1"/>
  <c r="AV9" i="16"/>
  <c r="AT18" i="16"/>
  <c r="AT7" i="16"/>
  <c r="AV7" i="16"/>
  <c r="AV18" i="16"/>
  <c r="AV29" i="16" s="1"/>
  <c r="AX10" i="16"/>
  <c r="AX21" i="16"/>
  <c r="AX32" i="16" s="1"/>
  <c r="AW8" i="16"/>
  <c r="AW19" i="16"/>
  <c r="AW30" i="16" s="1"/>
  <c r="AS19" i="16"/>
  <c r="AS30" i="16" s="1"/>
  <c r="AS8" i="16"/>
  <c r="AS17" i="16"/>
  <c r="AS28" i="16" s="1"/>
  <c r="AS6" i="16"/>
  <c r="AT11" i="16"/>
  <c r="AT22" i="16"/>
  <c r="AT33" i="16" s="1"/>
  <c r="AT9" i="16"/>
  <c r="AT20" i="16"/>
  <c r="AW20" i="16"/>
  <c r="AW31" i="16" s="1"/>
  <c r="AW9" i="16"/>
  <c r="AT19" i="16"/>
  <c r="AT30" i="16" s="1"/>
  <c r="AW10" i="16"/>
  <c r="AW21" i="16"/>
  <c r="AW32" i="16" s="1"/>
  <c r="AV8" i="16"/>
  <c r="AV19" i="16"/>
  <c r="AV30" i="16" s="1"/>
  <c r="AV11" i="16"/>
  <c r="AV22" i="16"/>
  <c r="AV33" i="16" s="1"/>
  <c r="AS10" i="16"/>
  <c r="AS21" i="16"/>
  <c r="AS20" i="16"/>
  <c r="AS31" i="16" s="1"/>
  <c r="AS9" i="16"/>
  <c r="AW7" i="16"/>
  <c r="AW18" i="16"/>
  <c r="AW29" i="16" s="1"/>
  <c r="AT17" i="16"/>
  <c r="AT6" i="16"/>
  <c r="AU21" i="16"/>
  <c r="AU10" i="16"/>
  <c r="AX20" i="16"/>
  <c r="AX9" i="16"/>
  <c r="AS11" i="16"/>
  <c r="AS22" i="16"/>
  <c r="AS33" i="16" s="1"/>
  <c r="AU20" i="16"/>
  <c r="AU9" i="16"/>
  <c r="AU7" i="16"/>
  <c r="AU18" i="16"/>
  <c r="AX8" i="16"/>
  <c r="AX19" i="16"/>
  <c r="AW11" i="16"/>
  <c r="AW22" i="16"/>
  <c r="AW33" i="16" s="1"/>
  <c r="AU11" i="16"/>
  <c r="AU22" i="16"/>
  <c r="AU33" i="16" s="1"/>
  <c r="AT21" i="16"/>
  <c r="AT32" i="16" s="1"/>
  <c r="AT10" i="16"/>
  <c r="AU19" i="16"/>
  <c r="AU30" i="16" s="1"/>
  <c r="AV17" i="16"/>
  <c r="AV28" i="16" s="1"/>
  <c r="AV6" i="16"/>
  <c r="AX11" i="16"/>
  <c r="AX22" i="16"/>
  <c r="AX33" i="16" s="1"/>
  <c r="AX7" i="16"/>
  <c r="AX18" i="16"/>
  <c r="AX29" i="16" s="1"/>
  <c r="G9" i="1"/>
  <c r="G10" i="1" s="1"/>
  <c r="AU31" i="16" l="1"/>
  <c r="AU32" i="16"/>
  <c r="AT29" i="16"/>
  <c r="AX31" i="16"/>
  <c r="AT28" i="16"/>
  <c r="AT31" i="16"/>
  <c r="AX30" i="16"/>
  <c r="G11" i="1"/>
  <c r="G12" i="1" s="1"/>
  <c r="G13" i="1" s="1"/>
  <c r="G14" i="1" s="1"/>
  <c r="G15" i="1" s="1"/>
  <c r="AU29" i="16"/>
  <c r="AS32" i="16"/>
</calcChain>
</file>

<file path=xl/sharedStrings.xml><?xml version="1.0" encoding="utf-8"?>
<sst xmlns="http://schemas.openxmlformats.org/spreadsheetml/2006/main" count="1315" uniqueCount="177">
  <si>
    <t>01:24:10</t>
  </si>
  <si>
    <t>Default, [ RLU ]</t>
  </si>
  <si>
    <t>Time/Pos</t>
  </si>
  <si>
    <t>Time/SID</t>
  </si>
  <si>
    <t>A01</t>
  </si>
  <si>
    <t>B01</t>
  </si>
  <si>
    <t>C01</t>
  </si>
  <si>
    <t>D01</t>
  </si>
  <si>
    <t>E01</t>
  </si>
  <si>
    <t>F01</t>
  </si>
  <si>
    <t>G01</t>
  </si>
  <si>
    <t>H01</t>
  </si>
  <si>
    <t>A02</t>
  </si>
  <si>
    <t>B02</t>
  </si>
  <si>
    <t>C02</t>
  </si>
  <si>
    <t>D02</t>
  </si>
  <si>
    <t>E02</t>
  </si>
  <si>
    <t>F02</t>
  </si>
  <si>
    <t>G02</t>
  </si>
  <si>
    <t>H02</t>
  </si>
  <si>
    <t>A03</t>
  </si>
  <si>
    <t>B03</t>
  </si>
  <si>
    <t>C03</t>
  </si>
  <si>
    <t>D03</t>
  </si>
  <si>
    <t>E03</t>
  </si>
  <si>
    <t>F03</t>
  </si>
  <si>
    <t>G03</t>
  </si>
  <si>
    <t>H03</t>
  </si>
  <si>
    <t>A04</t>
  </si>
  <si>
    <t>B04</t>
  </si>
  <si>
    <t>C04</t>
  </si>
  <si>
    <t>D04</t>
  </si>
  <si>
    <t>E04</t>
  </si>
  <si>
    <t>F04</t>
  </si>
  <si>
    <t>G04</t>
  </si>
  <si>
    <t>H04</t>
  </si>
  <si>
    <t>A05</t>
  </si>
  <si>
    <t>B05</t>
  </si>
  <si>
    <t>C05</t>
  </si>
  <si>
    <t>D05</t>
  </si>
  <si>
    <t>E05</t>
  </si>
  <si>
    <t>F05</t>
  </si>
  <si>
    <t>G05</t>
  </si>
  <si>
    <t>H05</t>
  </si>
  <si>
    <t>A06</t>
  </si>
  <si>
    <t>B06</t>
  </si>
  <si>
    <t>C06</t>
  </si>
  <si>
    <t>D06</t>
  </si>
  <si>
    <t>E06</t>
  </si>
  <si>
    <t>F06</t>
  </si>
  <si>
    <t>G06</t>
  </si>
  <si>
    <t>H06</t>
  </si>
  <si>
    <t>A07</t>
  </si>
  <si>
    <t>B07</t>
  </si>
  <si>
    <t>C07</t>
  </si>
  <si>
    <t>D07</t>
  </si>
  <si>
    <t>E07</t>
  </si>
  <si>
    <t>F07</t>
  </si>
  <si>
    <t>G07</t>
  </si>
  <si>
    <t>H07</t>
  </si>
  <si>
    <t>A08</t>
  </si>
  <si>
    <t>B08</t>
  </si>
  <si>
    <t>C08</t>
  </si>
  <si>
    <t>D08</t>
  </si>
  <si>
    <t>E08</t>
  </si>
  <si>
    <t>F08</t>
  </si>
  <si>
    <t>G08</t>
  </si>
  <si>
    <t>H08</t>
  </si>
  <si>
    <t>A09</t>
  </si>
  <si>
    <t>B09</t>
  </si>
  <si>
    <t>C09</t>
  </si>
  <si>
    <t>D09</t>
  </si>
  <si>
    <t>E09</t>
  </si>
  <si>
    <t>F09</t>
  </si>
  <si>
    <t>G09</t>
  </si>
  <si>
    <t>H09</t>
  </si>
  <si>
    <t>A10</t>
  </si>
  <si>
    <t>B10</t>
  </si>
  <si>
    <t>C10</t>
  </si>
  <si>
    <t>D10</t>
  </si>
  <si>
    <t>E10</t>
  </si>
  <si>
    <t>F10</t>
  </si>
  <si>
    <t>G10</t>
  </si>
  <si>
    <t>H10</t>
  </si>
  <si>
    <t>A11</t>
  </si>
  <si>
    <t>B11</t>
  </si>
  <si>
    <t>C11</t>
  </si>
  <si>
    <t>D11</t>
  </si>
  <si>
    <t>E11</t>
  </si>
  <si>
    <t>F11</t>
  </si>
  <si>
    <t>G11</t>
  </si>
  <si>
    <t>H11</t>
  </si>
  <si>
    <t>A12</t>
  </si>
  <si>
    <t>B12</t>
  </si>
  <si>
    <t>C12</t>
  </si>
  <si>
    <t>D12</t>
  </si>
  <si>
    <t>E12</t>
  </si>
  <si>
    <t>F12</t>
  </si>
  <si>
    <t>G12</t>
  </si>
  <si>
    <t>H12</t>
  </si>
  <si>
    <t>12.07.202201:24:10Unknown User20220712_plate2_MT_PTX_SPMTCellViability_Apoptosis_Lumin</t>
  </si>
  <si>
    <t>12:45:13</t>
  </si>
  <si>
    <t>12.07.202212:45:13Unknown Userplate2_MT_luminescence_PTX_SP_2MTCellViability_Apoptosis_Lumin</t>
  </si>
  <si>
    <t>22:42:11</t>
  </si>
  <si>
    <t>12.07.202222:42:11Unknown Userplate2_MT_luminescence_PTX_SP_2MTCellViability_Apoptosis_Lumin</t>
  </si>
  <si>
    <t>12:08:00</t>
  </si>
  <si>
    <t>13.07.202212:08:00Unknown Userplate2_MT_luminescence_PTX_SP_2MTCellViability_Apoptosis_Lumin</t>
  </si>
  <si>
    <t>23:20:37</t>
  </si>
  <si>
    <t>13.07.202223:20:37Unknown Userplate2_MT_luminescence_PTX_SP_2MTCellViability_Apoptosis_Lumin</t>
  </si>
  <si>
    <t>12:06:19</t>
  </si>
  <si>
    <t>14.07.202212:06:19Unknown Userplate2_MT_luminescence_PTX_SP_2MTCellViability_Apoptosis_Lumin</t>
  </si>
  <si>
    <t>20:37:08</t>
  </si>
  <si>
    <t>14.07.202220:37:08Unknown Userplate2_MT_luminescence_PTX_SP_2MTCellViability_Apoptosis_Lumin</t>
  </si>
  <si>
    <t>A</t>
  </si>
  <si>
    <t>B</t>
  </si>
  <si>
    <t>C</t>
  </si>
  <si>
    <t>D</t>
  </si>
  <si>
    <t>E</t>
  </si>
  <si>
    <t>F</t>
  </si>
  <si>
    <t>G</t>
  </si>
  <si>
    <t>H</t>
  </si>
  <si>
    <t xml:space="preserve">MT Cell Viability Assay </t>
  </si>
  <si>
    <t>Date of intoxication:</t>
  </si>
  <si>
    <t>Measurement timepoints</t>
  </si>
  <si>
    <t>0h</t>
  </si>
  <si>
    <t>12h</t>
  </si>
  <si>
    <t>24h</t>
  </si>
  <si>
    <t>48h</t>
  </si>
  <si>
    <t>60h</t>
  </si>
  <si>
    <t>72h</t>
  </si>
  <si>
    <t>Reader:</t>
  </si>
  <si>
    <t>Berthold Luminometer</t>
  </si>
  <si>
    <t>Plate</t>
  </si>
  <si>
    <t>White plate with clear bottom (Greiner, Cat. No 655088)</t>
  </si>
  <si>
    <t>Plate 1</t>
  </si>
  <si>
    <t>Cells</t>
  </si>
  <si>
    <t>Seeded</t>
  </si>
  <si>
    <t>Age of cells</t>
  </si>
  <si>
    <t>Agent</t>
  </si>
  <si>
    <t xml:space="preserve">Paclitaxel 100pM - 10µM </t>
  </si>
  <si>
    <t>Remarks:</t>
  </si>
  <si>
    <t xml:space="preserve">Raw Data Transformed </t>
  </si>
  <si>
    <t>PBS</t>
  </si>
  <si>
    <t>Empty</t>
  </si>
  <si>
    <t xml:space="preserve">PBS </t>
  </si>
  <si>
    <t>Mean</t>
  </si>
  <si>
    <t>Minus Empty Value</t>
  </si>
  <si>
    <t>more luminescence, more viability</t>
  </si>
  <si>
    <t>Differentiation start date</t>
  </si>
  <si>
    <t>BIHi264-A iPSC-DSN</t>
  </si>
  <si>
    <t>Density</t>
  </si>
  <si>
    <t>48,000/well</t>
  </si>
  <si>
    <t>days</t>
  </si>
  <si>
    <t>wells marked with L were detached from the start of the assay</t>
  </si>
  <si>
    <t>All wells of plate were checked under microscope at every timepoint to check for fungi contamination</t>
  </si>
  <si>
    <t>Well E10 marked 'x 60' means fungi contamination occured at 60h timepoint</t>
  </si>
  <si>
    <t>well B9 marked with x had fungi contamination and was removed before start of assay</t>
  </si>
  <si>
    <t>Tox Control</t>
  </si>
  <si>
    <t>DMSO/ DMSO</t>
  </si>
  <si>
    <t>PTX/ SP600125 1µM</t>
  </si>
  <si>
    <t>PTX/ SP600125 10µM</t>
  </si>
  <si>
    <t>PTX/ SP600125 100µM</t>
  </si>
  <si>
    <t>DMSO/ SP600125 100µM</t>
  </si>
  <si>
    <t>36h</t>
  </si>
  <si>
    <t>PTX/ DMSO</t>
  </si>
  <si>
    <t>Raw Values</t>
  </si>
  <si>
    <t>Mean Empty</t>
  </si>
  <si>
    <t>Standard Deviation</t>
  </si>
  <si>
    <t>should I exclude E10 from entire experiment?</t>
  </si>
  <si>
    <t>SD as % of Mean</t>
  </si>
  <si>
    <t>(dark grey boxes are excluded in these calculations)</t>
  </si>
  <si>
    <t>Final Data</t>
  </si>
  <si>
    <t>both columns of DMSO/DMSO were combined</t>
  </si>
  <si>
    <t>Paclitaxel 100nM + SP600125 1µM / 10µM / 100µM</t>
  </si>
  <si>
    <t>Mean vehicle</t>
  </si>
  <si>
    <t>Percentage of Vehicle</t>
  </si>
  <si>
    <t>Percentage of 0h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</si>
</sst>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Protection="1">
      <protection locked="0"/>
    </xf>
    <xf numFmtId="0" fontId="3" fillId="0" borderId="0" xfId="0" applyFont="1"/>
    <xf numFmtId="0" fontId="4" fillId="0" borderId="0" xfId="0" applyFont="1"/>
    <xf numFmtId="0" fontId="2" fillId="0" borderId="0" xfId="0" applyFont="1"/>
    <xf numFmtId="14" fontId="0" fillId="0" borderId="0" xfId="0" applyNumberFormat="1"/>
    <xf numFmtId="0" fontId="5" fillId="0" borderId="1" xfId="0" applyFont="1" applyBorder="1"/>
    <xf numFmtId="14" fontId="5" fillId="0" borderId="2" xfId="0" applyNumberFormat="1" applyFont="1" applyBorder="1"/>
    <xf numFmtId="0" fontId="7" fillId="0" borderId="0" xfId="0" applyFont="1" applyProtection="1">
      <protection locked="0"/>
    </xf>
    <xf numFmtId="0" fontId="8" fillId="0" borderId="0" xfId="0" applyFont="1"/>
    <xf numFmtId="0" fontId="1" fillId="0" borderId="0" xfId="0" applyFont="1"/>
    <xf numFmtId="0" fontId="0" fillId="0" borderId="0" xfId="0" applyAlignment="1">
      <alignment horizontal="right"/>
    </xf>
    <xf numFmtId="0" fontId="7" fillId="0" borderId="0" xfId="0" applyFont="1"/>
    <xf numFmtId="0" fontId="6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0" fillId="2" borderId="0" xfId="0" applyFill="1"/>
    <xf numFmtId="0" fontId="0" fillId="3" borderId="0" xfId="0" applyFill="1"/>
    <xf numFmtId="0" fontId="2" fillId="2" borderId="0" xfId="0" applyFont="1" applyFill="1" applyAlignment="1">
      <alignment horizontal="center" vertical="center" wrapText="1"/>
    </xf>
    <xf numFmtId="0" fontId="0" fillId="4" borderId="0" xfId="0" applyFill="1"/>
    <xf numFmtId="0" fontId="2" fillId="4" borderId="0" xfId="0" applyFont="1" applyFill="1"/>
    <xf numFmtId="0" fontId="0" fillId="5" borderId="0" xfId="0" applyFill="1"/>
    <xf numFmtId="0" fontId="2" fillId="5" borderId="0" xfId="0" applyFont="1" applyFill="1"/>
    <xf numFmtId="0" fontId="0" fillId="6" borderId="0" xfId="0" applyFill="1"/>
    <xf numFmtId="0" fontId="2" fillId="6" borderId="0" xfId="0" applyFont="1" applyFill="1"/>
    <xf numFmtId="0" fontId="1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534400" y="895350"/>
          <a:ext cx="5715000" cy="4286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944100" y="895350"/>
          <a:ext cx="5715000" cy="42862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2100" y="1047750"/>
          <a:ext cx="5715000" cy="39814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2100" y="1047750"/>
          <a:ext cx="5715000" cy="3981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2100" y="1047750"/>
          <a:ext cx="5715000" cy="3981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2100" y="1047750"/>
          <a:ext cx="5715000" cy="39814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314325</xdr:colOff>
      <xdr:row>0</xdr:row>
      <xdr:rowOff>180975</xdr:rowOff>
    </xdr:from>
    <xdr:to>
      <xdr:col>18</xdr:col>
      <xdr:colOff>247650</xdr:colOff>
      <xdr:row>30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2100" y="1047750"/>
          <a:ext cx="5715000" cy="39814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590550</xdr:colOff>
          <xdr:row>4</xdr:row>
          <xdr:rowOff>76200</xdr:rowOff>
        </xdr:from>
        <xdr:to>
          <xdr:col>58</xdr:col>
          <xdr:colOff>428625</xdr:colOff>
          <xdr:row>15</xdr:row>
          <xdr:rowOff>9525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7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590550</xdr:colOff>
          <xdr:row>17</xdr:row>
          <xdr:rowOff>28575</xdr:rowOff>
        </xdr:from>
        <xdr:to>
          <xdr:col>66</xdr:col>
          <xdr:colOff>171450</xdr:colOff>
          <xdr:row>46</xdr:row>
          <xdr:rowOff>76200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7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01"/>
  <sheetViews>
    <sheetView topLeftCell="G1" workbookViewId="0">
      <selection activeCell="T12" sqref="T12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4" width="11.42578125"/>
    <col min="15" max="17" width="14.140625" bestFit="1" customWidth="1"/>
    <col min="18" max="18" width="11.42578125"/>
    <col min="19" max="20" width="12.85546875" bestFit="1" customWidth="1"/>
  </cols>
  <sheetData>
    <row r="1" spans="1:7" x14ac:dyDescent="0.25">
      <c r="A1" s="1" t="s">
        <v>0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21</v>
      </c>
      <c r="E4" s="3" t="s">
        <v>147</v>
      </c>
    </row>
    <row r="5" spans="1:7" x14ac:dyDescent="0.25">
      <c r="A5" s="1" t="s">
        <v>5</v>
      </c>
      <c r="C5" s="1">
        <v>14</v>
      </c>
    </row>
    <row r="6" spans="1:7" x14ac:dyDescent="0.25">
      <c r="A6" s="1" t="s">
        <v>6</v>
      </c>
      <c r="C6" s="1">
        <v>28</v>
      </c>
    </row>
    <row r="7" spans="1:7" x14ac:dyDescent="0.25">
      <c r="A7" s="1" t="s">
        <v>7</v>
      </c>
      <c r="C7" s="1">
        <v>21</v>
      </c>
      <c r="E7" s="4"/>
    </row>
    <row r="8" spans="1:7" x14ac:dyDescent="0.25">
      <c r="A8" s="1" t="s">
        <v>8</v>
      </c>
      <c r="C8" s="1">
        <v>21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14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14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21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28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28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28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28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21</v>
      </c>
    </row>
    <row r="17" spans="1:19" x14ac:dyDescent="0.25">
      <c r="A17" s="1" t="s">
        <v>17</v>
      </c>
      <c r="C17" s="1">
        <v>28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14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14</v>
      </c>
    </row>
    <row r="20" spans="1:19" x14ac:dyDescent="0.25">
      <c r="A20" s="1" t="s">
        <v>20</v>
      </c>
      <c r="C20" s="1">
        <v>21</v>
      </c>
      <c r="E20" s="4" t="s">
        <v>134</v>
      </c>
      <c r="S20" s="1"/>
    </row>
    <row r="21" spans="1:19" x14ac:dyDescent="0.25">
      <c r="A21" s="1" t="s">
        <v>21</v>
      </c>
      <c r="C21" s="1">
        <v>970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2480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1152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1398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569</v>
      </c>
      <c r="E25" t="s">
        <v>138</v>
      </c>
      <c r="F25" t="s">
        <v>173</v>
      </c>
      <c r="S25" s="1"/>
    </row>
    <row r="26" spans="1:19" x14ac:dyDescent="0.25">
      <c r="A26" s="1" t="s">
        <v>26</v>
      </c>
      <c r="C26" s="1">
        <v>3211</v>
      </c>
      <c r="S26" s="1"/>
    </row>
    <row r="27" spans="1:19" x14ac:dyDescent="0.25">
      <c r="A27" s="1" t="s">
        <v>27</v>
      </c>
      <c r="C27" s="1">
        <v>21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21</v>
      </c>
      <c r="F28" t="s">
        <v>153</v>
      </c>
    </row>
    <row r="29" spans="1:19" x14ac:dyDescent="0.25">
      <c r="A29" s="1" t="s">
        <v>29</v>
      </c>
      <c r="C29" s="1">
        <v>2108</v>
      </c>
      <c r="F29" t="s">
        <v>156</v>
      </c>
    </row>
    <row r="30" spans="1:19" x14ac:dyDescent="0.25">
      <c r="A30" s="1" t="s">
        <v>30</v>
      </c>
      <c r="C30" s="1">
        <v>3345</v>
      </c>
      <c r="F30" t="s">
        <v>155</v>
      </c>
    </row>
    <row r="31" spans="1:19" x14ac:dyDescent="0.25">
      <c r="A31" s="1" t="s">
        <v>31</v>
      </c>
      <c r="C31" s="1">
        <v>2804</v>
      </c>
      <c r="E31" s="1"/>
    </row>
    <row r="32" spans="1:19" x14ac:dyDescent="0.25">
      <c r="A32" s="1" t="s">
        <v>32</v>
      </c>
      <c r="C32" s="1">
        <v>2789</v>
      </c>
      <c r="E32" s="1"/>
    </row>
    <row r="33" spans="1:18" ht="45" x14ac:dyDescent="0.25">
      <c r="A33" s="1" t="s">
        <v>33</v>
      </c>
      <c r="C33" s="1">
        <v>3049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3056</v>
      </c>
      <c r="E34" s="1"/>
      <c r="G34" s="16">
        <v>1</v>
      </c>
      <c r="H34" s="16">
        <v>2</v>
      </c>
      <c r="I34" s="16">
        <v>3</v>
      </c>
      <c r="J34" s="16">
        <v>4</v>
      </c>
      <c r="K34" s="16">
        <v>5</v>
      </c>
      <c r="L34" s="16">
        <v>6</v>
      </c>
      <c r="M34" s="16">
        <v>7</v>
      </c>
      <c r="N34" s="16">
        <v>8</v>
      </c>
      <c r="O34" s="16">
        <v>9</v>
      </c>
      <c r="P34" s="16">
        <v>10</v>
      </c>
      <c r="Q34" s="16">
        <v>11</v>
      </c>
      <c r="R34" s="16">
        <v>12</v>
      </c>
    </row>
    <row r="35" spans="1:18" x14ac:dyDescent="0.25">
      <c r="A35" s="1" t="s">
        <v>35</v>
      </c>
      <c r="C35" s="1">
        <v>14</v>
      </c>
      <c r="E35" s="1"/>
      <c r="F35" s="4" t="s">
        <v>113</v>
      </c>
      <c r="G35" s="8">
        <f t="shared" ref="G35:G42" si="0">C4</f>
        <v>21</v>
      </c>
      <c r="H35" s="8">
        <f t="shared" ref="H35:H42" si="1">C12</f>
        <v>28</v>
      </c>
      <c r="I35" s="8">
        <f t="shared" ref="I35:I42" si="2">C20</f>
        <v>21</v>
      </c>
      <c r="J35" s="8">
        <f t="shared" ref="J35:J42" si="3">C28</f>
        <v>21</v>
      </c>
      <c r="K35" s="8">
        <f t="shared" ref="K35:K42" si="4">C36</f>
        <v>14</v>
      </c>
      <c r="L35" s="8">
        <f t="shared" ref="L35:L42" si="5">C44</f>
        <v>56</v>
      </c>
      <c r="M35" s="8">
        <f t="shared" ref="M35:M42" si="6">C52</f>
        <v>28</v>
      </c>
      <c r="N35" s="8">
        <f t="shared" ref="N35:N42" si="7">C60</f>
        <v>28</v>
      </c>
      <c r="O35" s="8">
        <f t="shared" ref="O35:O42" si="8">C68</f>
        <v>21</v>
      </c>
      <c r="P35" s="8">
        <f t="shared" ref="P35:P42" si="9">C76</f>
        <v>21</v>
      </c>
      <c r="Q35" s="8">
        <f t="shared" ref="Q35:Q42" si="10">C84</f>
        <v>28</v>
      </c>
      <c r="R35" s="8">
        <f t="shared" ref="R35:R42" si="11">C92</f>
        <v>21</v>
      </c>
    </row>
    <row r="36" spans="1:18" x14ac:dyDescent="0.25">
      <c r="A36" s="1" t="s">
        <v>36</v>
      </c>
      <c r="C36" s="1">
        <v>14</v>
      </c>
      <c r="E36" s="1"/>
      <c r="F36" s="4" t="s">
        <v>114</v>
      </c>
      <c r="G36" s="8">
        <f t="shared" si="0"/>
        <v>14</v>
      </c>
      <c r="H36" s="8">
        <f t="shared" si="1"/>
        <v>28</v>
      </c>
      <c r="I36" s="1">
        <f t="shared" si="2"/>
        <v>970</v>
      </c>
      <c r="J36" s="1">
        <f t="shared" si="3"/>
        <v>2108</v>
      </c>
      <c r="K36" s="1">
        <f t="shared" si="4"/>
        <v>2248</v>
      </c>
      <c r="L36" s="1">
        <f t="shared" si="5"/>
        <v>590</v>
      </c>
      <c r="M36" s="1">
        <f t="shared" si="6"/>
        <v>2719</v>
      </c>
      <c r="N36" s="1">
        <f t="shared" si="7"/>
        <v>379</v>
      </c>
      <c r="O36" s="1">
        <f t="shared" si="8"/>
        <v>28</v>
      </c>
      <c r="P36" s="1">
        <f t="shared" si="9"/>
        <v>1082</v>
      </c>
      <c r="Q36" s="1">
        <f t="shared" si="10"/>
        <v>105</v>
      </c>
      <c r="R36" s="8">
        <f t="shared" si="11"/>
        <v>14</v>
      </c>
    </row>
    <row r="37" spans="1:18" x14ac:dyDescent="0.25">
      <c r="A37" s="1" t="s">
        <v>37</v>
      </c>
      <c r="C37" s="1">
        <v>2248</v>
      </c>
      <c r="E37" s="1"/>
      <c r="F37" s="4" t="s">
        <v>115</v>
      </c>
      <c r="G37" s="8">
        <f t="shared" si="0"/>
        <v>28</v>
      </c>
      <c r="H37" s="8">
        <f t="shared" si="1"/>
        <v>28</v>
      </c>
      <c r="I37" s="1">
        <f t="shared" si="2"/>
        <v>2480</v>
      </c>
      <c r="J37" s="1">
        <f t="shared" si="3"/>
        <v>3345</v>
      </c>
      <c r="K37" s="1">
        <f t="shared" si="4"/>
        <v>2284</v>
      </c>
      <c r="L37" s="1">
        <f t="shared" si="5"/>
        <v>1532</v>
      </c>
      <c r="M37" s="1">
        <f t="shared" si="6"/>
        <v>3408</v>
      </c>
      <c r="N37" s="1">
        <f t="shared" si="7"/>
        <v>1279</v>
      </c>
      <c r="O37" s="1">
        <f t="shared" si="8"/>
        <v>56</v>
      </c>
      <c r="P37" s="1">
        <f t="shared" si="9"/>
        <v>3197</v>
      </c>
      <c r="Q37" s="1">
        <f t="shared" si="10"/>
        <v>112</v>
      </c>
      <c r="R37" s="8">
        <f t="shared" si="11"/>
        <v>21</v>
      </c>
    </row>
    <row r="38" spans="1:18" x14ac:dyDescent="0.25">
      <c r="A38" s="1" t="s">
        <v>38</v>
      </c>
      <c r="C38" s="1">
        <v>2284</v>
      </c>
      <c r="E38" s="1"/>
      <c r="F38" s="4" t="s">
        <v>116</v>
      </c>
      <c r="G38" s="8">
        <f t="shared" si="0"/>
        <v>21</v>
      </c>
      <c r="H38" s="8">
        <f t="shared" si="1"/>
        <v>28</v>
      </c>
      <c r="I38" s="1">
        <f t="shared" si="2"/>
        <v>1152</v>
      </c>
      <c r="J38" s="1">
        <f t="shared" si="3"/>
        <v>2804</v>
      </c>
      <c r="K38" s="1">
        <f t="shared" si="4"/>
        <v>2248</v>
      </c>
      <c r="L38" s="1">
        <f t="shared" si="5"/>
        <v>1328</v>
      </c>
      <c r="M38" s="1">
        <f t="shared" si="6"/>
        <v>3246</v>
      </c>
      <c r="N38" s="1">
        <f t="shared" si="7"/>
        <v>1209</v>
      </c>
      <c r="O38" s="1">
        <f t="shared" si="8"/>
        <v>56</v>
      </c>
      <c r="P38" s="1">
        <f t="shared" si="9"/>
        <v>2972</v>
      </c>
      <c r="Q38" s="1">
        <f t="shared" si="10"/>
        <v>91</v>
      </c>
      <c r="R38" s="8">
        <f t="shared" si="11"/>
        <v>21</v>
      </c>
    </row>
    <row r="39" spans="1:18" x14ac:dyDescent="0.25">
      <c r="A39" s="1" t="s">
        <v>39</v>
      </c>
      <c r="C39" s="1">
        <v>2248</v>
      </c>
      <c r="E39" s="1"/>
      <c r="F39" s="4" t="s">
        <v>117</v>
      </c>
      <c r="G39" s="8">
        <f t="shared" si="0"/>
        <v>21</v>
      </c>
      <c r="H39" s="8">
        <f t="shared" si="1"/>
        <v>21</v>
      </c>
      <c r="I39" s="1">
        <f t="shared" si="2"/>
        <v>1398</v>
      </c>
      <c r="J39" s="1">
        <f t="shared" si="3"/>
        <v>2789</v>
      </c>
      <c r="K39" s="1">
        <f t="shared" si="4"/>
        <v>2312</v>
      </c>
      <c r="L39" s="1">
        <f t="shared" si="5"/>
        <v>1363</v>
      </c>
      <c r="M39" s="1">
        <f t="shared" si="6"/>
        <v>2986</v>
      </c>
      <c r="N39" s="1">
        <f t="shared" si="7"/>
        <v>1194</v>
      </c>
      <c r="O39" s="1">
        <f t="shared" si="8"/>
        <v>63</v>
      </c>
      <c r="P39" s="1">
        <f t="shared" si="9"/>
        <v>2958</v>
      </c>
      <c r="Q39" s="1">
        <f t="shared" si="10"/>
        <v>98</v>
      </c>
      <c r="R39" s="8">
        <f t="shared" si="11"/>
        <v>21</v>
      </c>
    </row>
    <row r="40" spans="1:18" x14ac:dyDescent="0.25">
      <c r="A40" s="1" t="s">
        <v>40</v>
      </c>
      <c r="C40" s="1">
        <v>2312</v>
      </c>
      <c r="E40" s="1"/>
      <c r="F40" s="4" t="s">
        <v>118</v>
      </c>
      <c r="G40" s="8">
        <f t="shared" si="0"/>
        <v>14</v>
      </c>
      <c r="H40" s="8">
        <f t="shared" si="1"/>
        <v>28</v>
      </c>
      <c r="I40" s="1">
        <f t="shared" si="2"/>
        <v>569</v>
      </c>
      <c r="J40" s="1">
        <f t="shared" si="3"/>
        <v>3049</v>
      </c>
      <c r="K40" s="1">
        <f t="shared" si="4"/>
        <v>2354</v>
      </c>
      <c r="L40" s="1">
        <f t="shared" si="5"/>
        <v>281</v>
      </c>
      <c r="M40" s="1">
        <f t="shared" si="6"/>
        <v>2951</v>
      </c>
      <c r="N40" s="1">
        <f t="shared" si="7"/>
        <v>1117</v>
      </c>
      <c r="O40" s="1">
        <f t="shared" si="8"/>
        <v>63</v>
      </c>
      <c r="P40" s="1">
        <f t="shared" si="9"/>
        <v>3085</v>
      </c>
      <c r="Q40" s="1">
        <f t="shared" si="10"/>
        <v>98</v>
      </c>
      <c r="R40" s="8">
        <f t="shared" si="11"/>
        <v>14</v>
      </c>
    </row>
    <row r="41" spans="1:18" x14ac:dyDescent="0.25">
      <c r="A41" s="1" t="s">
        <v>41</v>
      </c>
      <c r="C41" s="1">
        <v>2354</v>
      </c>
      <c r="E41" s="1"/>
      <c r="F41" s="4" t="s">
        <v>119</v>
      </c>
      <c r="G41" s="8">
        <f t="shared" si="0"/>
        <v>14</v>
      </c>
      <c r="H41" s="8">
        <f t="shared" si="1"/>
        <v>14</v>
      </c>
      <c r="I41" s="1">
        <f t="shared" si="2"/>
        <v>3211</v>
      </c>
      <c r="J41" s="1">
        <f t="shared" si="3"/>
        <v>3056</v>
      </c>
      <c r="K41" s="1">
        <f t="shared" si="4"/>
        <v>2305</v>
      </c>
      <c r="L41" s="1">
        <f t="shared" si="5"/>
        <v>1665</v>
      </c>
      <c r="M41" s="1">
        <f t="shared" si="6"/>
        <v>2684</v>
      </c>
      <c r="N41" s="1">
        <f t="shared" si="7"/>
        <v>1019</v>
      </c>
      <c r="O41" s="1">
        <f t="shared" si="8"/>
        <v>49</v>
      </c>
      <c r="P41" s="1">
        <f t="shared" si="9"/>
        <v>3520</v>
      </c>
      <c r="Q41" s="1">
        <f t="shared" si="10"/>
        <v>91</v>
      </c>
      <c r="R41" s="8">
        <f t="shared" si="11"/>
        <v>14</v>
      </c>
    </row>
    <row r="42" spans="1:18" x14ac:dyDescent="0.25">
      <c r="A42" s="1" t="s">
        <v>42</v>
      </c>
      <c r="C42" s="1">
        <v>2305</v>
      </c>
      <c r="E42" s="1"/>
      <c r="F42" s="4" t="s">
        <v>120</v>
      </c>
      <c r="G42" s="8">
        <f t="shared" si="0"/>
        <v>21</v>
      </c>
      <c r="H42" s="8">
        <f t="shared" si="1"/>
        <v>14</v>
      </c>
      <c r="I42" s="8">
        <f t="shared" si="2"/>
        <v>21</v>
      </c>
      <c r="J42" s="8">
        <f t="shared" si="3"/>
        <v>14</v>
      </c>
      <c r="K42" s="8">
        <f t="shared" si="4"/>
        <v>21</v>
      </c>
      <c r="L42" s="8">
        <f t="shared" si="5"/>
        <v>21</v>
      </c>
      <c r="M42" s="8">
        <f t="shared" si="6"/>
        <v>21</v>
      </c>
      <c r="N42" s="8">
        <f t="shared" si="7"/>
        <v>14</v>
      </c>
      <c r="O42" s="8">
        <f t="shared" si="8"/>
        <v>14</v>
      </c>
      <c r="P42" s="8">
        <f t="shared" si="9"/>
        <v>21</v>
      </c>
      <c r="Q42" s="8">
        <f t="shared" si="10"/>
        <v>21</v>
      </c>
      <c r="R42" s="8">
        <f t="shared" si="11"/>
        <v>14</v>
      </c>
    </row>
    <row r="43" spans="1:18" x14ac:dyDescent="0.25">
      <c r="A43" s="1" t="s">
        <v>43</v>
      </c>
      <c r="C43" s="1">
        <v>21</v>
      </c>
      <c r="E43" s="1"/>
    </row>
    <row r="44" spans="1:18" x14ac:dyDescent="0.25">
      <c r="A44" s="1" t="s">
        <v>44</v>
      </c>
      <c r="C44" s="1">
        <v>56</v>
      </c>
    </row>
    <row r="45" spans="1:18" x14ac:dyDescent="0.25">
      <c r="A45" s="1" t="s">
        <v>45</v>
      </c>
      <c r="C45" s="1">
        <v>590</v>
      </c>
    </row>
    <row r="46" spans="1:18" x14ac:dyDescent="0.25">
      <c r="A46" s="1" t="s">
        <v>46</v>
      </c>
      <c r="C46" s="1">
        <v>1532</v>
      </c>
    </row>
    <row r="47" spans="1:18" x14ac:dyDescent="0.25">
      <c r="A47" s="1" t="s">
        <v>47</v>
      </c>
      <c r="C47" s="1">
        <v>1328</v>
      </c>
    </row>
    <row r="48" spans="1:18" x14ac:dyDescent="0.25">
      <c r="A48" s="1" t="s">
        <v>48</v>
      </c>
      <c r="C48" s="1">
        <v>1363</v>
      </c>
    </row>
    <row r="49" spans="1:3" x14ac:dyDescent="0.25">
      <c r="A49" s="1" t="s">
        <v>49</v>
      </c>
      <c r="C49" s="1">
        <v>281</v>
      </c>
    </row>
    <row r="50" spans="1:3" x14ac:dyDescent="0.25">
      <c r="A50" s="1" t="s">
        <v>50</v>
      </c>
      <c r="C50" s="1">
        <v>1665</v>
      </c>
    </row>
    <row r="51" spans="1:3" x14ac:dyDescent="0.25">
      <c r="A51" s="1" t="s">
        <v>51</v>
      </c>
      <c r="C51" s="1">
        <v>21</v>
      </c>
    </row>
    <row r="52" spans="1:3" x14ac:dyDescent="0.25">
      <c r="A52" s="1" t="s">
        <v>52</v>
      </c>
      <c r="C52" s="1">
        <v>28</v>
      </c>
    </row>
    <row r="53" spans="1:3" x14ac:dyDescent="0.25">
      <c r="A53" s="1" t="s">
        <v>53</v>
      </c>
      <c r="C53" s="1">
        <v>2719</v>
      </c>
    </row>
    <row r="54" spans="1:3" x14ac:dyDescent="0.25">
      <c r="A54" s="1" t="s">
        <v>54</v>
      </c>
      <c r="C54" s="1">
        <v>3408</v>
      </c>
    </row>
    <row r="55" spans="1:3" x14ac:dyDescent="0.25">
      <c r="A55" s="1" t="s">
        <v>55</v>
      </c>
      <c r="C55" s="1">
        <v>3246</v>
      </c>
    </row>
    <row r="56" spans="1:3" x14ac:dyDescent="0.25">
      <c r="A56" s="1" t="s">
        <v>56</v>
      </c>
      <c r="C56" s="1">
        <v>2986</v>
      </c>
    </row>
    <row r="57" spans="1:3" x14ac:dyDescent="0.25">
      <c r="A57" s="1" t="s">
        <v>57</v>
      </c>
      <c r="C57" s="1">
        <v>2951</v>
      </c>
    </row>
    <row r="58" spans="1:3" x14ac:dyDescent="0.25">
      <c r="A58" s="1" t="s">
        <v>58</v>
      </c>
      <c r="C58" s="1">
        <v>2684</v>
      </c>
    </row>
    <row r="59" spans="1:3" x14ac:dyDescent="0.25">
      <c r="A59" s="1" t="s">
        <v>59</v>
      </c>
      <c r="C59" s="1">
        <v>21</v>
      </c>
    </row>
    <row r="60" spans="1:3" x14ac:dyDescent="0.25">
      <c r="A60" s="1" t="s">
        <v>60</v>
      </c>
      <c r="C60" s="1">
        <v>28</v>
      </c>
    </row>
    <row r="61" spans="1:3" x14ac:dyDescent="0.25">
      <c r="A61" s="1" t="s">
        <v>61</v>
      </c>
      <c r="C61" s="1">
        <v>379</v>
      </c>
    </row>
    <row r="62" spans="1:3" x14ac:dyDescent="0.25">
      <c r="A62" s="1" t="s">
        <v>62</v>
      </c>
      <c r="C62" s="1">
        <v>1279</v>
      </c>
    </row>
    <row r="63" spans="1:3" x14ac:dyDescent="0.25">
      <c r="A63" s="1" t="s">
        <v>63</v>
      </c>
      <c r="C63" s="1">
        <v>1209</v>
      </c>
    </row>
    <row r="64" spans="1:3" x14ac:dyDescent="0.25">
      <c r="A64" s="1" t="s">
        <v>64</v>
      </c>
      <c r="C64" s="1">
        <v>1194</v>
      </c>
    </row>
    <row r="65" spans="1:3" x14ac:dyDescent="0.25">
      <c r="A65" s="1" t="s">
        <v>65</v>
      </c>
      <c r="C65" s="1">
        <v>1117</v>
      </c>
    </row>
    <row r="66" spans="1:3" x14ac:dyDescent="0.25">
      <c r="A66" s="1" t="s">
        <v>66</v>
      </c>
      <c r="C66" s="1">
        <v>1019</v>
      </c>
    </row>
    <row r="67" spans="1:3" x14ac:dyDescent="0.25">
      <c r="A67" s="1" t="s">
        <v>67</v>
      </c>
      <c r="C67" s="1">
        <v>14</v>
      </c>
    </row>
    <row r="68" spans="1:3" x14ac:dyDescent="0.25">
      <c r="A68" s="1" t="s">
        <v>68</v>
      </c>
      <c r="C68" s="1">
        <v>21</v>
      </c>
    </row>
    <row r="69" spans="1:3" x14ac:dyDescent="0.25">
      <c r="A69" s="1" t="s">
        <v>69</v>
      </c>
      <c r="C69" s="1">
        <v>28</v>
      </c>
    </row>
    <row r="70" spans="1:3" x14ac:dyDescent="0.25">
      <c r="A70" s="1" t="s">
        <v>70</v>
      </c>
      <c r="C70" s="1">
        <v>56</v>
      </c>
    </row>
    <row r="71" spans="1:3" x14ac:dyDescent="0.25">
      <c r="A71" s="1" t="s">
        <v>71</v>
      </c>
      <c r="C71" s="1">
        <v>56</v>
      </c>
    </row>
    <row r="72" spans="1:3" x14ac:dyDescent="0.25">
      <c r="A72" s="1" t="s">
        <v>72</v>
      </c>
      <c r="C72" s="1">
        <v>63</v>
      </c>
    </row>
    <row r="73" spans="1:3" x14ac:dyDescent="0.25">
      <c r="A73" s="1" t="s">
        <v>73</v>
      </c>
      <c r="C73" s="1">
        <v>63</v>
      </c>
    </row>
    <row r="74" spans="1:3" x14ac:dyDescent="0.25">
      <c r="A74" s="1" t="s">
        <v>74</v>
      </c>
      <c r="C74" s="1">
        <v>49</v>
      </c>
    </row>
    <row r="75" spans="1:3" x14ac:dyDescent="0.25">
      <c r="A75" s="1" t="s">
        <v>75</v>
      </c>
      <c r="C75" s="1">
        <v>14</v>
      </c>
    </row>
    <row r="76" spans="1:3" x14ac:dyDescent="0.25">
      <c r="A76" s="1" t="s">
        <v>76</v>
      </c>
      <c r="C76" s="1">
        <v>21</v>
      </c>
    </row>
    <row r="77" spans="1:3" x14ac:dyDescent="0.25">
      <c r="A77" s="1" t="s">
        <v>77</v>
      </c>
      <c r="C77" s="1">
        <v>1082</v>
      </c>
    </row>
    <row r="78" spans="1:3" x14ac:dyDescent="0.25">
      <c r="A78" s="1" t="s">
        <v>78</v>
      </c>
      <c r="C78" s="1">
        <v>3197</v>
      </c>
    </row>
    <row r="79" spans="1:3" x14ac:dyDescent="0.25">
      <c r="A79" s="1" t="s">
        <v>79</v>
      </c>
      <c r="C79" s="1">
        <v>2972</v>
      </c>
    </row>
    <row r="80" spans="1:3" x14ac:dyDescent="0.25">
      <c r="A80" s="1" t="s">
        <v>80</v>
      </c>
      <c r="C80" s="1">
        <v>2958</v>
      </c>
    </row>
    <row r="81" spans="1:3" x14ac:dyDescent="0.25">
      <c r="A81" s="1" t="s">
        <v>81</v>
      </c>
      <c r="C81" s="1">
        <v>3085</v>
      </c>
    </row>
    <row r="82" spans="1:3" x14ac:dyDescent="0.25">
      <c r="A82" s="1" t="s">
        <v>82</v>
      </c>
      <c r="C82" s="1">
        <v>3520</v>
      </c>
    </row>
    <row r="83" spans="1:3" x14ac:dyDescent="0.25">
      <c r="A83" s="1" t="s">
        <v>83</v>
      </c>
      <c r="C83" s="1">
        <v>21</v>
      </c>
    </row>
    <row r="84" spans="1:3" x14ac:dyDescent="0.25">
      <c r="A84" s="1" t="s">
        <v>84</v>
      </c>
      <c r="C84" s="1">
        <v>28</v>
      </c>
    </row>
    <row r="85" spans="1:3" x14ac:dyDescent="0.25">
      <c r="A85" s="1" t="s">
        <v>85</v>
      </c>
      <c r="C85" s="1">
        <v>105</v>
      </c>
    </row>
    <row r="86" spans="1:3" x14ac:dyDescent="0.25">
      <c r="A86" s="1" t="s">
        <v>86</v>
      </c>
      <c r="C86" s="1">
        <v>112</v>
      </c>
    </row>
    <row r="87" spans="1:3" x14ac:dyDescent="0.25">
      <c r="A87" s="1" t="s">
        <v>87</v>
      </c>
      <c r="C87" s="1">
        <v>91</v>
      </c>
    </row>
    <row r="88" spans="1:3" x14ac:dyDescent="0.25">
      <c r="A88" s="1" t="s">
        <v>88</v>
      </c>
      <c r="C88" s="1">
        <v>98</v>
      </c>
    </row>
    <row r="89" spans="1:3" x14ac:dyDescent="0.25">
      <c r="A89" s="1" t="s">
        <v>89</v>
      </c>
      <c r="C89" s="1">
        <v>98</v>
      </c>
    </row>
    <row r="90" spans="1:3" x14ac:dyDescent="0.25">
      <c r="A90" s="1" t="s">
        <v>90</v>
      </c>
      <c r="C90" s="1">
        <v>91</v>
      </c>
    </row>
    <row r="91" spans="1:3" x14ac:dyDescent="0.25">
      <c r="A91" s="1" t="s">
        <v>91</v>
      </c>
      <c r="C91" s="1">
        <v>21</v>
      </c>
    </row>
    <row r="92" spans="1:3" x14ac:dyDescent="0.25">
      <c r="A92" s="1" t="s">
        <v>92</v>
      </c>
      <c r="C92" s="1">
        <v>21</v>
      </c>
    </row>
    <row r="93" spans="1:3" x14ac:dyDescent="0.25">
      <c r="A93" s="1" t="s">
        <v>93</v>
      </c>
      <c r="C93" s="1">
        <v>14</v>
      </c>
    </row>
    <row r="94" spans="1:3" x14ac:dyDescent="0.25">
      <c r="A94" s="1" t="s">
        <v>94</v>
      </c>
      <c r="C94" s="1">
        <v>21</v>
      </c>
    </row>
    <row r="95" spans="1:3" x14ac:dyDescent="0.25">
      <c r="A95" s="1" t="s">
        <v>95</v>
      </c>
      <c r="C95" s="1">
        <v>21</v>
      </c>
    </row>
    <row r="96" spans="1:3" x14ac:dyDescent="0.25">
      <c r="A96" s="1" t="s">
        <v>96</v>
      </c>
      <c r="C96" s="1">
        <v>21</v>
      </c>
    </row>
    <row r="97" spans="1:3" x14ac:dyDescent="0.25">
      <c r="A97" s="1" t="s">
        <v>97</v>
      </c>
      <c r="C97" s="1">
        <v>14</v>
      </c>
    </row>
    <row r="98" spans="1:3" x14ac:dyDescent="0.25">
      <c r="A98" s="1" t="s">
        <v>98</v>
      </c>
      <c r="C98" s="1">
        <v>14</v>
      </c>
    </row>
    <row r="99" spans="1:3" x14ac:dyDescent="0.25">
      <c r="A99" s="1" t="s">
        <v>99</v>
      </c>
      <c r="C99" s="1">
        <v>14</v>
      </c>
    </row>
    <row r="101" spans="1:3" x14ac:dyDescent="0.25">
      <c r="A101" s="1" t="s">
        <v>100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01"/>
  <sheetViews>
    <sheetView topLeftCell="A13" workbookViewId="0">
      <selection activeCell="F33" sqref="F33:R42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710937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101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56</v>
      </c>
      <c r="E4" s="3" t="s">
        <v>147</v>
      </c>
    </row>
    <row r="5" spans="1:7" x14ac:dyDescent="0.25">
      <c r="A5" s="1" t="s">
        <v>5</v>
      </c>
      <c r="C5" s="1">
        <v>63</v>
      </c>
    </row>
    <row r="6" spans="1:7" x14ac:dyDescent="0.25">
      <c r="A6" s="1" t="s">
        <v>6</v>
      </c>
      <c r="C6" s="1">
        <v>63</v>
      </c>
    </row>
    <row r="7" spans="1:7" x14ac:dyDescent="0.25">
      <c r="A7" s="1" t="s">
        <v>7</v>
      </c>
      <c r="C7" s="1">
        <v>63</v>
      </c>
      <c r="E7" s="4"/>
    </row>
    <row r="8" spans="1:7" x14ac:dyDescent="0.25">
      <c r="A8" s="1" t="s">
        <v>8</v>
      </c>
      <c r="C8" s="1">
        <v>63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70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49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56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63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77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91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98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84</v>
      </c>
    </row>
    <row r="17" spans="1:19" x14ac:dyDescent="0.25">
      <c r="A17" s="1" t="s">
        <v>17</v>
      </c>
      <c r="C17" s="1">
        <v>84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77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70</v>
      </c>
    </row>
    <row r="20" spans="1:19" x14ac:dyDescent="0.25">
      <c r="A20" s="1" t="s">
        <v>20</v>
      </c>
      <c r="C20" s="1">
        <v>77</v>
      </c>
      <c r="E20" s="4" t="s">
        <v>134</v>
      </c>
      <c r="S20" s="1"/>
    </row>
    <row r="21" spans="1:19" x14ac:dyDescent="0.25">
      <c r="A21" s="1" t="s">
        <v>21</v>
      </c>
      <c r="C21" s="1">
        <v>4265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12254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5537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8600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3429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16969</v>
      </c>
      <c r="S26" s="1"/>
    </row>
    <row r="27" spans="1:19" x14ac:dyDescent="0.25">
      <c r="A27" s="1" t="s">
        <v>27</v>
      </c>
      <c r="C27" s="1">
        <v>84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98</v>
      </c>
      <c r="F28" t="s">
        <v>153</v>
      </c>
    </row>
    <row r="29" spans="1:19" x14ac:dyDescent="0.25">
      <c r="A29" s="1" t="s">
        <v>29</v>
      </c>
      <c r="C29" s="1">
        <v>10863</v>
      </c>
      <c r="F29" t="s">
        <v>156</v>
      </c>
    </row>
    <row r="30" spans="1:19" x14ac:dyDescent="0.25">
      <c r="A30" s="1" t="s">
        <v>30</v>
      </c>
      <c r="C30" s="1">
        <v>19294</v>
      </c>
      <c r="F30" t="s">
        <v>155</v>
      </c>
    </row>
    <row r="31" spans="1:19" x14ac:dyDescent="0.25">
      <c r="A31" s="1" t="s">
        <v>31</v>
      </c>
      <c r="C31" s="1">
        <v>15549</v>
      </c>
      <c r="E31" s="1"/>
    </row>
    <row r="32" spans="1:19" x14ac:dyDescent="0.25">
      <c r="A32" s="1" t="s">
        <v>32</v>
      </c>
      <c r="C32" s="1">
        <v>17208</v>
      </c>
      <c r="E32" s="1"/>
    </row>
    <row r="33" spans="1:18" ht="45" x14ac:dyDescent="0.25">
      <c r="A33" s="1" t="s">
        <v>33</v>
      </c>
      <c r="C33" s="1">
        <v>17432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16744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91</v>
      </c>
      <c r="E35" s="1"/>
      <c r="F35" t="s">
        <v>113</v>
      </c>
      <c r="G35" s="8">
        <f t="shared" ref="G35:G42" si="0">C4</f>
        <v>56</v>
      </c>
      <c r="H35" s="8">
        <f t="shared" ref="H35:H42" si="1">C12</f>
        <v>63</v>
      </c>
      <c r="I35" s="1">
        <f t="shared" ref="I35:I42" si="2">C20</f>
        <v>77</v>
      </c>
      <c r="J35" s="1">
        <f t="shared" ref="J35:J42" si="3">C28</f>
        <v>98</v>
      </c>
      <c r="K35" s="1">
        <f t="shared" ref="K35:K42" si="4">C36</f>
        <v>105</v>
      </c>
      <c r="L35" s="1">
        <f t="shared" ref="L35:L42" si="5">C44</f>
        <v>98</v>
      </c>
      <c r="M35" s="1">
        <f t="shared" ref="M35:M42" si="6">C52</f>
        <v>84</v>
      </c>
      <c r="N35" s="1">
        <f t="shared" ref="N35:N42" si="7">C60</f>
        <v>84</v>
      </c>
      <c r="O35" s="1">
        <f t="shared" ref="O35:O42" si="8">C68</f>
        <v>91</v>
      </c>
      <c r="P35" s="1">
        <f t="shared" ref="P35:P42" si="9">C76</f>
        <v>70</v>
      </c>
      <c r="Q35" s="1">
        <f t="shared" ref="Q35:Q42" si="10">C84</f>
        <v>77</v>
      </c>
      <c r="R35" s="8">
        <f t="shared" ref="R35:R42" si="11">C92</f>
        <v>56</v>
      </c>
    </row>
    <row r="36" spans="1:18" x14ac:dyDescent="0.25">
      <c r="A36" s="1" t="s">
        <v>36</v>
      </c>
      <c r="C36" s="1">
        <v>105</v>
      </c>
      <c r="E36" s="1"/>
      <c r="F36" t="s">
        <v>114</v>
      </c>
      <c r="G36" s="8">
        <f t="shared" si="0"/>
        <v>63</v>
      </c>
      <c r="H36" s="8">
        <f t="shared" si="1"/>
        <v>77</v>
      </c>
      <c r="I36" s="1">
        <f t="shared" si="2"/>
        <v>4265</v>
      </c>
      <c r="J36" s="1">
        <f t="shared" si="3"/>
        <v>10863</v>
      </c>
      <c r="K36" s="1">
        <f t="shared" si="4"/>
        <v>18184</v>
      </c>
      <c r="L36" s="1">
        <f t="shared" si="5"/>
        <v>4560</v>
      </c>
      <c r="M36" s="1">
        <f t="shared" si="6"/>
        <v>6640</v>
      </c>
      <c r="N36" s="1">
        <f t="shared" si="7"/>
        <v>660</v>
      </c>
      <c r="O36" s="1">
        <f t="shared" si="8"/>
        <v>63</v>
      </c>
      <c r="P36" s="1">
        <f t="shared" si="9"/>
        <v>6549</v>
      </c>
      <c r="Q36" s="1">
        <f t="shared" si="10"/>
        <v>126</v>
      </c>
      <c r="R36" s="8">
        <f t="shared" si="11"/>
        <v>63</v>
      </c>
    </row>
    <row r="37" spans="1:18" x14ac:dyDescent="0.25">
      <c r="A37" s="1" t="s">
        <v>37</v>
      </c>
      <c r="C37" s="1">
        <v>18184</v>
      </c>
      <c r="E37" s="1"/>
      <c r="F37" t="s">
        <v>115</v>
      </c>
      <c r="G37" s="8">
        <f t="shared" si="0"/>
        <v>63</v>
      </c>
      <c r="H37" s="8">
        <f t="shared" si="1"/>
        <v>91</v>
      </c>
      <c r="I37" s="1">
        <f t="shared" si="2"/>
        <v>12254</v>
      </c>
      <c r="J37" s="1">
        <f t="shared" si="3"/>
        <v>19294</v>
      </c>
      <c r="K37" s="1">
        <f t="shared" si="4"/>
        <v>17882</v>
      </c>
      <c r="L37" s="1">
        <f t="shared" si="5"/>
        <v>13596</v>
      </c>
      <c r="M37" s="1">
        <f t="shared" si="6"/>
        <v>8825</v>
      </c>
      <c r="N37" s="1">
        <f t="shared" si="7"/>
        <v>4982</v>
      </c>
      <c r="O37" s="1">
        <f t="shared" si="8"/>
        <v>91</v>
      </c>
      <c r="P37" s="1">
        <f t="shared" si="9"/>
        <v>20559</v>
      </c>
      <c r="Q37" s="1">
        <f t="shared" si="10"/>
        <v>155</v>
      </c>
      <c r="R37" s="8">
        <f t="shared" si="11"/>
        <v>98</v>
      </c>
    </row>
    <row r="38" spans="1:18" x14ac:dyDescent="0.25">
      <c r="A38" s="1" t="s">
        <v>38</v>
      </c>
      <c r="C38" s="1">
        <v>17882</v>
      </c>
      <c r="E38" s="1"/>
      <c r="F38" t="s">
        <v>116</v>
      </c>
      <c r="G38" s="8">
        <f t="shared" si="0"/>
        <v>63</v>
      </c>
      <c r="H38" s="8">
        <f t="shared" si="1"/>
        <v>98</v>
      </c>
      <c r="I38" s="1">
        <f t="shared" si="2"/>
        <v>5537</v>
      </c>
      <c r="J38" s="1">
        <f t="shared" si="3"/>
        <v>15549</v>
      </c>
      <c r="K38" s="1">
        <f t="shared" si="4"/>
        <v>19779</v>
      </c>
      <c r="L38" s="1">
        <f t="shared" si="5"/>
        <v>12655</v>
      </c>
      <c r="M38" s="1">
        <f t="shared" si="6"/>
        <v>8418</v>
      </c>
      <c r="N38" s="1">
        <f t="shared" si="7"/>
        <v>4989</v>
      </c>
      <c r="O38" s="1">
        <f t="shared" si="8"/>
        <v>105</v>
      </c>
      <c r="P38" s="1">
        <f t="shared" si="9"/>
        <v>19435</v>
      </c>
      <c r="Q38" s="1">
        <f t="shared" si="10"/>
        <v>155</v>
      </c>
      <c r="R38" s="8">
        <f t="shared" si="11"/>
        <v>91</v>
      </c>
    </row>
    <row r="39" spans="1:18" x14ac:dyDescent="0.25">
      <c r="A39" s="1" t="s">
        <v>39</v>
      </c>
      <c r="C39" s="1">
        <v>19779</v>
      </c>
      <c r="E39" s="1"/>
      <c r="F39" t="s">
        <v>117</v>
      </c>
      <c r="G39" s="8">
        <f t="shared" si="0"/>
        <v>63</v>
      </c>
      <c r="H39" s="8">
        <f t="shared" si="1"/>
        <v>84</v>
      </c>
      <c r="I39" s="1">
        <f t="shared" si="2"/>
        <v>8600</v>
      </c>
      <c r="J39" s="1">
        <f t="shared" si="3"/>
        <v>17208</v>
      </c>
      <c r="K39" s="1">
        <f t="shared" si="4"/>
        <v>18971</v>
      </c>
      <c r="L39" s="1">
        <f t="shared" si="5"/>
        <v>13491</v>
      </c>
      <c r="M39" s="1">
        <f t="shared" si="6"/>
        <v>8453</v>
      </c>
      <c r="N39" s="1">
        <f t="shared" si="7"/>
        <v>5361</v>
      </c>
      <c r="O39" s="1">
        <f t="shared" si="8"/>
        <v>70</v>
      </c>
      <c r="P39" s="1">
        <f t="shared" si="9"/>
        <v>19660</v>
      </c>
      <c r="Q39" s="1">
        <f t="shared" si="10"/>
        <v>155</v>
      </c>
      <c r="R39" s="8">
        <f t="shared" si="11"/>
        <v>84</v>
      </c>
    </row>
    <row r="40" spans="1:18" x14ac:dyDescent="0.25">
      <c r="A40" s="1" t="s">
        <v>40</v>
      </c>
      <c r="C40" s="1">
        <v>18971</v>
      </c>
      <c r="E40" s="1"/>
      <c r="F40" t="s">
        <v>118</v>
      </c>
      <c r="G40" s="8">
        <f t="shared" si="0"/>
        <v>70</v>
      </c>
      <c r="H40" s="8">
        <f t="shared" si="1"/>
        <v>84</v>
      </c>
      <c r="I40" s="1">
        <f t="shared" si="2"/>
        <v>3429</v>
      </c>
      <c r="J40" s="1">
        <f t="shared" si="3"/>
        <v>17432</v>
      </c>
      <c r="K40" s="1">
        <f t="shared" si="4"/>
        <v>18718</v>
      </c>
      <c r="L40" s="1">
        <f t="shared" si="5"/>
        <v>2143</v>
      </c>
      <c r="M40" s="1">
        <f t="shared" si="6"/>
        <v>8495</v>
      </c>
      <c r="N40" s="1">
        <f t="shared" si="7"/>
        <v>4595</v>
      </c>
      <c r="O40" s="1">
        <f t="shared" si="8"/>
        <v>91</v>
      </c>
      <c r="P40" s="1">
        <f t="shared" si="9"/>
        <v>18732</v>
      </c>
      <c r="Q40" s="1">
        <f t="shared" si="10"/>
        <v>169</v>
      </c>
      <c r="R40" s="8">
        <f t="shared" si="11"/>
        <v>70</v>
      </c>
    </row>
    <row r="41" spans="1:18" x14ac:dyDescent="0.25">
      <c r="A41" s="1" t="s">
        <v>41</v>
      </c>
      <c r="C41" s="1">
        <v>18718</v>
      </c>
      <c r="E41" s="1"/>
      <c r="F41" t="s">
        <v>119</v>
      </c>
      <c r="G41" s="8">
        <f t="shared" si="0"/>
        <v>49</v>
      </c>
      <c r="H41" s="8">
        <f t="shared" si="1"/>
        <v>77</v>
      </c>
      <c r="I41" s="1">
        <f t="shared" si="2"/>
        <v>16969</v>
      </c>
      <c r="J41" s="1">
        <f t="shared" si="3"/>
        <v>16744</v>
      </c>
      <c r="K41" s="1">
        <f t="shared" si="4"/>
        <v>18550</v>
      </c>
      <c r="L41" s="1">
        <f t="shared" si="5"/>
        <v>13603</v>
      </c>
      <c r="M41" s="1">
        <f t="shared" si="6"/>
        <v>7750</v>
      </c>
      <c r="N41" s="1">
        <f t="shared" si="7"/>
        <v>4392</v>
      </c>
      <c r="O41" s="1">
        <f t="shared" si="8"/>
        <v>77</v>
      </c>
      <c r="P41" s="1">
        <f t="shared" si="9"/>
        <v>20398</v>
      </c>
      <c r="Q41" s="1">
        <f t="shared" si="10"/>
        <v>134</v>
      </c>
      <c r="R41" s="8">
        <f t="shared" si="11"/>
        <v>63</v>
      </c>
    </row>
    <row r="42" spans="1:18" x14ac:dyDescent="0.25">
      <c r="A42" s="1" t="s">
        <v>42</v>
      </c>
      <c r="C42" s="1">
        <v>18550</v>
      </c>
      <c r="E42" s="1"/>
      <c r="F42" t="s">
        <v>120</v>
      </c>
      <c r="G42" s="8">
        <f t="shared" si="0"/>
        <v>56</v>
      </c>
      <c r="H42" s="8">
        <f t="shared" si="1"/>
        <v>70</v>
      </c>
      <c r="I42" s="8">
        <f t="shared" si="2"/>
        <v>84</v>
      </c>
      <c r="J42" s="8">
        <f t="shared" si="3"/>
        <v>91</v>
      </c>
      <c r="K42" s="8">
        <f t="shared" si="4"/>
        <v>84</v>
      </c>
      <c r="L42" s="8">
        <f t="shared" si="5"/>
        <v>77</v>
      </c>
      <c r="M42" s="8">
        <f t="shared" si="6"/>
        <v>98</v>
      </c>
      <c r="N42" s="8">
        <f t="shared" si="7"/>
        <v>63</v>
      </c>
      <c r="O42" s="8">
        <f t="shared" si="8"/>
        <v>63</v>
      </c>
      <c r="P42" s="8">
        <f t="shared" si="9"/>
        <v>56</v>
      </c>
      <c r="Q42" s="8">
        <f t="shared" si="10"/>
        <v>49</v>
      </c>
      <c r="R42" s="8">
        <f t="shared" si="11"/>
        <v>42</v>
      </c>
    </row>
    <row r="43" spans="1:18" x14ac:dyDescent="0.25">
      <c r="A43" s="1" t="s">
        <v>43</v>
      </c>
      <c r="C43" s="1">
        <v>84</v>
      </c>
      <c r="E43" s="1"/>
    </row>
    <row r="44" spans="1:18" x14ac:dyDescent="0.25">
      <c r="A44" s="1" t="s">
        <v>44</v>
      </c>
      <c r="C44" s="1">
        <v>98</v>
      </c>
    </row>
    <row r="45" spans="1:18" x14ac:dyDescent="0.25">
      <c r="A45" s="1" t="s">
        <v>45</v>
      </c>
      <c r="C45" s="1">
        <v>4560</v>
      </c>
    </row>
    <row r="46" spans="1:18" x14ac:dyDescent="0.25">
      <c r="A46" s="1" t="s">
        <v>46</v>
      </c>
      <c r="C46" s="1">
        <v>13596</v>
      </c>
    </row>
    <row r="47" spans="1:18" x14ac:dyDescent="0.25">
      <c r="A47" s="1" t="s">
        <v>47</v>
      </c>
      <c r="C47" s="1">
        <v>12655</v>
      </c>
    </row>
    <row r="48" spans="1:18" x14ac:dyDescent="0.25">
      <c r="A48" s="1" t="s">
        <v>48</v>
      </c>
      <c r="C48" s="1">
        <v>13491</v>
      </c>
    </row>
    <row r="49" spans="1:3" x14ac:dyDescent="0.25">
      <c r="A49" s="1" t="s">
        <v>49</v>
      </c>
      <c r="C49" s="1">
        <v>2143</v>
      </c>
    </row>
    <row r="50" spans="1:3" x14ac:dyDescent="0.25">
      <c r="A50" s="1" t="s">
        <v>50</v>
      </c>
      <c r="C50" s="1">
        <v>13603</v>
      </c>
    </row>
    <row r="51" spans="1:3" x14ac:dyDescent="0.25">
      <c r="A51" s="1" t="s">
        <v>51</v>
      </c>
      <c r="C51" s="1">
        <v>77</v>
      </c>
    </row>
    <row r="52" spans="1:3" x14ac:dyDescent="0.25">
      <c r="A52" s="1" t="s">
        <v>52</v>
      </c>
      <c r="C52" s="1">
        <v>84</v>
      </c>
    </row>
    <row r="53" spans="1:3" x14ac:dyDescent="0.25">
      <c r="A53" s="1" t="s">
        <v>53</v>
      </c>
      <c r="C53" s="1">
        <v>6640</v>
      </c>
    </row>
    <row r="54" spans="1:3" x14ac:dyDescent="0.25">
      <c r="A54" s="1" t="s">
        <v>54</v>
      </c>
      <c r="C54" s="1">
        <v>8825</v>
      </c>
    </row>
    <row r="55" spans="1:3" x14ac:dyDescent="0.25">
      <c r="A55" s="1" t="s">
        <v>55</v>
      </c>
      <c r="C55" s="1">
        <v>8418</v>
      </c>
    </row>
    <row r="56" spans="1:3" x14ac:dyDescent="0.25">
      <c r="A56" s="1" t="s">
        <v>56</v>
      </c>
      <c r="C56" s="1">
        <v>8453</v>
      </c>
    </row>
    <row r="57" spans="1:3" x14ac:dyDescent="0.25">
      <c r="A57" s="1" t="s">
        <v>57</v>
      </c>
      <c r="C57" s="1">
        <v>8495</v>
      </c>
    </row>
    <row r="58" spans="1:3" x14ac:dyDescent="0.25">
      <c r="A58" s="1" t="s">
        <v>58</v>
      </c>
      <c r="C58" s="1">
        <v>7750</v>
      </c>
    </row>
    <row r="59" spans="1:3" x14ac:dyDescent="0.25">
      <c r="A59" s="1" t="s">
        <v>59</v>
      </c>
      <c r="C59" s="1">
        <v>98</v>
      </c>
    </row>
    <row r="60" spans="1:3" x14ac:dyDescent="0.25">
      <c r="A60" s="1" t="s">
        <v>60</v>
      </c>
      <c r="C60" s="1">
        <v>84</v>
      </c>
    </row>
    <row r="61" spans="1:3" x14ac:dyDescent="0.25">
      <c r="A61" s="1" t="s">
        <v>61</v>
      </c>
      <c r="C61" s="1">
        <v>660</v>
      </c>
    </row>
    <row r="62" spans="1:3" x14ac:dyDescent="0.25">
      <c r="A62" s="1" t="s">
        <v>62</v>
      </c>
      <c r="C62" s="1">
        <v>4982</v>
      </c>
    </row>
    <row r="63" spans="1:3" x14ac:dyDescent="0.25">
      <c r="A63" s="1" t="s">
        <v>63</v>
      </c>
      <c r="C63" s="1">
        <v>4989</v>
      </c>
    </row>
    <row r="64" spans="1:3" x14ac:dyDescent="0.25">
      <c r="A64" s="1" t="s">
        <v>64</v>
      </c>
      <c r="C64" s="1">
        <v>5361</v>
      </c>
    </row>
    <row r="65" spans="1:3" x14ac:dyDescent="0.25">
      <c r="A65" s="1" t="s">
        <v>65</v>
      </c>
      <c r="C65" s="1">
        <v>4595</v>
      </c>
    </row>
    <row r="66" spans="1:3" x14ac:dyDescent="0.25">
      <c r="A66" s="1" t="s">
        <v>66</v>
      </c>
      <c r="C66" s="1">
        <v>4392</v>
      </c>
    </row>
    <row r="67" spans="1:3" x14ac:dyDescent="0.25">
      <c r="A67" s="1" t="s">
        <v>67</v>
      </c>
      <c r="C67" s="1">
        <v>63</v>
      </c>
    </row>
    <row r="68" spans="1:3" x14ac:dyDescent="0.25">
      <c r="A68" s="1" t="s">
        <v>68</v>
      </c>
      <c r="C68" s="1">
        <v>91</v>
      </c>
    </row>
    <row r="69" spans="1:3" x14ac:dyDescent="0.25">
      <c r="A69" s="1" t="s">
        <v>69</v>
      </c>
      <c r="C69" s="1">
        <v>63</v>
      </c>
    </row>
    <row r="70" spans="1:3" x14ac:dyDescent="0.25">
      <c r="A70" s="1" t="s">
        <v>70</v>
      </c>
      <c r="C70" s="1">
        <v>91</v>
      </c>
    </row>
    <row r="71" spans="1:3" x14ac:dyDescent="0.25">
      <c r="A71" s="1" t="s">
        <v>71</v>
      </c>
      <c r="C71" s="1">
        <v>105</v>
      </c>
    </row>
    <row r="72" spans="1:3" x14ac:dyDescent="0.25">
      <c r="A72" s="1" t="s">
        <v>72</v>
      </c>
      <c r="C72" s="1">
        <v>70</v>
      </c>
    </row>
    <row r="73" spans="1:3" x14ac:dyDescent="0.25">
      <c r="A73" s="1" t="s">
        <v>73</v>
      </c>
      <c r="C73" s="1">
        <v>91</v>
      </c>
    </row>
    <row r="74" spans="1:3" x14ac:dyDescent="0.25">
      <c r="A74" s="1" t="s">
        <v>74</v>
      </c>
      <c r="C74" s="1">
        <v>77</v>
      </c>
    </row>
    <row r="75" spans="1:3" x14ac:dyDescent="0.25">
      <c r="A75" s="1" t="s">
        <v>75</v>
      </c>
      <c r="C75" s="1">
        <v>63</v>
      </c>
    </row>
    <row r="76" spans="1:3" x14ac:dyDescent="0.25">
      <c r="A76" s="1" t="s">
        <v>76</v>
      </c>
      <c r="C76" s="1">
        <v>70</v>
      </c>
    </row>
    <row r="77" spans="1:3" x14ac:dyDescent="0.25">
      <c r="A77" s="1" t="s">
        <v>77</v>
      </c>
      <c r="C77" s="1">
        <v>6549</v>
      </c>
    </row>
    <row r="78" spans="1:3" x14ac:dyDescent="0.25">
      <c r="A78" s="1" t="s">
        <v>78</v>
      </c>
      <c r="C78" s="1">
        <v>20559</v>
      </c>
    </row>
    <row r="79" spans="1:3" x14ac:dyDescent="0.25">
      <c r="A79" s="1" t="s">
        <v>79</v>
      </c>
      <c r="C79" s="1">
        <v>19435</v>
      </c>
    </row>
    <row r="80" spans="1:3" x14ac:dyDescent="0.25">
      <c r="A80" s="1" t="s">
        <v>80</v>
      </c>
      <c r="C80" s="1">
        <v>19660</v>
      </c>
    </row>
    <row r="81" spans="1:3" x14ac:dyDescent="0.25">
      <c r="A81" s="1" t="s">
        <v>81</v>
      </c>
      <c r="C81" s="1">
        <v>18732</v>
      </c>
    </row>
    <row r="82" spans="1:3" x14ac:dyDescent="0.25">
      <c r="A82" s="1" t="s">
        <v>82</v>
      </c>
      <c r="C82" s="1">
        <v>20398</v>
      </c>
    </row>
    <row r="83" spans="1:3" x14ac:dyDescent="0.25">
      <c r="A83" s="1" t="s">
        <v>83</v>
      </c>
      <c r="C83" s="1">
        <v>56</v>
      </c>
    </row>
    <row r="84" spans="1:3" x14ac:dyDescent="0.25">
      <c r="A84" s="1" t="s">
        <v>84</v>
      </c>
      <c r="C84" s="1">
        <v>77</v>
      </c>
    </row>
    <row r="85" spans="1:3" x14ac:dyDescent="0.25">
      <c r="A85" s="1" t="s">
        <v>85</v>
      </c>
      <c r="C85" s="1">
        <v>126</v>
      </c>
    </row>
    <row r="86" spans="1:3" x14ac:dyDescent="0.25">
      <c r="A86" s="1" t="s">
        <v>86</v>
      </c>
      <c r="C86" s="1">
        <v>155</v>
      </c>
    </row>
    <row r="87" spans="1:3" x14ac:dyDescent="0.25">
      <c r="A87" s="1" t="s">
        <v>87</v>
      </c>
      <c r="C87" s="1">
        <v>155</v>
      </c>
    </row>
    <row r="88" spans="1:3" x14ac:dyDescent="0.25">
      <c r="A88" s="1" t="s">
        <v>88</v>
      </c>
      <c r="C88" s="1">
        <v>155</v>
      </c>
    </row>
    <row r="89" spans="1:3" x14ac:dyDescent="0.25">
      <c r="A89" s="1" t="s">
        <v>89</v>
      </c>
      <c r="C89" s="1">
        <v>169</v>
      </c>
    </row>
    <row r="90" spans="1:3" x14ac:dyDescent="0.25">
      <c r="A90" s="1" t="s">
        <v>90</v>
      </c>
      <c r="C90" s="1">
        <v>134</v>
      </c>
    </row>
    <row r="91" spans="1:3" x14ac:dyDescent="0.25">
      <c r="A91" s="1" t="s">
        <v>91</v>
      </c>
      <c r="C91" s="1">
        <v>49</v>
      </c>
    </row>
    <row r="92" spans="1:3" x14ac:dyDescent="0.25">
      <c r="A92" s="1" t="s">
        <v>92</v>
      </c>
      <c r="C92" s="1">
        <v>56</v>
      </c>
    </row>
    <row r="93" spans="1:3" x14ac:dyDescent="0.25">
      <c r="A93" s="1" t="s">
        <v>93</v>
      </c>
      <c r="C93" s="1">
        <v>63</v>
      </c>
    </row>
    <row r="94" spans="1:3" x14ac:dyDescent="0.25">
      <c r="A94" s="1" t="s">
        <v>94</v>
      </c>
      <c r="C94" s="1">
        <v>98</v>
      </c>
    </row>
    <row r="95" spans="1:3" x14ac:dyDescent="0.25">
      <c r="A95" s="1" t="s">
        <v>95</v>
      </c>
      <c r="C95" s="1">
        <v>91</v>
      </c>
    </row>
    <row r="96" spans="1:3" x14ac:dyDescent="0.25">
      <c r="A96" s="1" t="s">
        <v>96</v>
      </c>
      <c r="C96" s="1">
        <v>84</v>
      </c>
    </row>
    <row r="97" spans="1:3" x14ac:dyDescent="0.25">
      <c r="A97" s="1" t="s">
        <v>97</v>
      </c>
      <c r="C97" s="1">
        <v>70</v>
      </c>
    </row>
    <row r="98" spans="1:3" x14ac:dyDescent="0.25">
      <c r="A98" s="1" t="s">
        <v>98</v>
      </c>
      <c r="C98" s="1">
        <v>63</v>
      </c>
    </row>
    <row r="99" spans="1:3" x14ac:dyDescent="0.25">
      <c r="A99" s="1" t="s">
        <v>99</v>
      </c>
      <c r="C99" s="1">
        <v>42</v>
      </c>
    </row>
    <row r="101" spans="1:3" x14ac:dyDescent="0.25">
      <c r="A101" s="1" t="s">
        <v>102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01"/>
  <sheetViews>
    <sheetView workbookViewId="0">
      <selection activeCell="K19" sqref="K19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14062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103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63</v>
      </c>
      <c r="E4" s="3" t="s">
        <v>147</v>
      </c>
    </row>
    <row r="5" spans="1:7" x14ac:dyDescent="0.25">
      <c r="A5" s="1" t="s">
        <v>5</v>
      </c>
      <c r="C5" s="1">
        <v>77</v>
      </c>
    </row>
    <row r="6" spans="1:7" x14ac:dyDescent="0.25">
      <c r="A6" s="1" t="s">
        <v>6</v>
      </c>
      <c r="C6" s="1">
        <v>63</v>
      </c>
    </row>
    <row r="7" spans="1:7" x14ac:dyDescent="0.25">
      <c r="A7" s="1" t="s">
        <v>7</v>
      </c>
      <c r="C7" s="1">
        <v>49</v>
      </c>
      <c r="E7" s="4"/>
    </row>
    <row r="8" spans="1:7" x14ac:dyDescent="0.25">
      <c r="A8" s="1" t="s">
        <v>8</v>
      </c>
      <c r="C8" s="1">
        <v>63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70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77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63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70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84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98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105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84</v>
      </c>
    </row>
    <row r="17" spans="1:19" x14ac:dyDescent="0.25">
      <c r="A17" s="1" t="s">
        <v>17</v>
      </c>
      <c r="C17" s="1">
        <v>84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84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70</v>
      </c>
    </row>
    <row r="20" spans="1:19" x14ac:dyDescent="0.25">
      <c r="A20" s="1" t="s">
        <v>20</v>
      </c>
      <c r="C20" s="1">
        <v>84</v>
      </c>
      <c r="E20" s="4" t="s">
        <v>134</v>
      </c>
      <c r="S20" s="1"/>
    </row>
    <row r="21" spans="1:19" x14ac:dyDescent="0.25">
      <c r="A21" s="1" t="s">
        <v>21</v>
      </c>
      <c r="C21" s="1">
        <v>5031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12114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5860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9921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4567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17959</v>
      </c>
      <c r="S26" s="1"/>
    </row>
    <row r="27" spans="1:19" x14ac:dyDescent="0.25">
      <c r="A27" s="1" t="s">
        <v>27</v>
      </c>
      <c r="C27" s="1">
        <v>91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119</v>
      </c>
      <c r="F28" t="s">
        <v>153</v>
      </c>
    </row>
    <row r="29" spans="1:19" x14ac:dyDescent="0.25">
      <c r="A29" s="1" t="s">
        <v>29</v>
      </c>
      <c r="C29" s="1">
        <v>11390</v>
      </c>
      <c r="F29" t="s">
        <v>156</v>
      </c>
    </row>
    <row r="30" spans="1:19" x14ac:dyDescent="0.25">
      <c r="A30" s="1" t="s">
        <v>30</v>
      </c>
      <c r="C30" s="1">
        <v>18599</v>
      </c>
      <c r="F30" t="s">
        <v>155</v>
      </c>
    </row>
    <row r="31" spans="1:19" x14ac:dyDescent="0.25">
      <c r="A31" s="1" t="s">
        <v>31</v>
      </c>
      <c r="C31" s="1">
        <v>15008</v>
      </c>
      <c r="E31" s="1"/>
    </row>
    <row r="32" spans="1:19" x14ac:dyDescent="0.25">
      <c r="A32" s="1" t="s">
        <v>32</v>
      </c>
      <c r="C32" s="1">
        <v>16631</v>
      </c>
      <c r="E32" s="1"/>
    </row>
    <row r="33" spans="1:18" ht="45" x14ac:dyDescent="0.25">
      <c r="A33" s="1" t="s">
        <v>33</v>
      </c>
      <c r="C33" s="1">
        <v>17784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17397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84</v>
      </c>
      <c r="E35" s="1"/>
      <c r="F35" t="s">
        <v>113</v>
      </c>
      <c r="G35" s="8">
        <f t="shared" ref="G35:G42" si="0">C4</f>
        <v>63</v>
      </c>
      <c r="H35" s="8">
        <f t="shared" ref="H35:H42" si="1">C12</f>
        <v>70</v>
      </c>
      <c r="I35" s="1">
        <f t="shared" ref="I35:I42" si="2">C20</f>
        <v>84</v>
      </c>
      <c r="J35" s="1">
        <f t="shared" ref="J35:J42" si="3">C28</f>
        <v>119</v>
      </c>
      <c r="K35" s="1">
        <f t="shared" ref="K35:K42" si="4">C36</f>
        <v>119</v>
      </c>
      <c r="L35" s="1">
        <f t="shared" ref="L35:L42" si="5">C44</f>
        <v>105</v>
      </c>
      <c r="M35" s="1">
        <f t="shared" ref="M35:M42" si="6">C52</f>
        <v>119</v>
      </c>
      <c r="N35" s="1">
        <f t="shared" ref="N35:N42" si="7">C60</f>
        <v>77</v>
      </c>
      <c r="O35" s="1">
        <f t="shared" ref="O35:O42" si="8">C68</f>
        <v>98</v>
      </c>
      <c r="P35" s="1">
        <f t="shared" ref="P35:P42" si="9">C76</f>
        <v>63</v>
      </c>
      <c r="Q35" s="1">
        <f t="shared" ref="Q35:Q42" si="10">C84</f>
        <v>56</v>
      </c>
      <c r="R35" s="8">
        <f t="shared" ref="R35:R42" si="11">C92</f>
        <v>49</v>
      </c>
    </row>
    <row r="36" spans="1:18" x14ac:dyDescent="0.25">
      <c r="A36" s="1" t="s">
        <v>36</v>
      </c>
      <c r="C36" s="1">
        <v>119</v>
      </c>
      <c r="E36" s="1"/>
      <c r="F36" t="s">
        <v>114</v>
      </c>
      <c r="G36" s="8">
        <f t="shared" si="0"/>
        <v>77</v>
      </c>
      <c r="H36" s="8">
        <f t="shared" si="1"/>
        <v>84</v>
      </c>
      <c r="I36" s="1">
        <f t="shared" si="2"/>
        <v>5031</v>
      </c>
      <c r="J36" s="1">
        <f t="shared" si="3"/>
        <v>11390</v>
      </c>
      <c r="K36" s="1">
        <f t="shared" si="4"/>
        <v>18704</v>
      </c>
      <c r="L36" s="1">
        <f t="shared" si="5"/>
        <v>5010</v>
      </c>
      <c r="M36" s="1">
        <f t="shared" si="6"/>
        <v>6654</v>
      </c>
      <c r="N36" s="1">
        <f t="shared" si="7"/>
        <v>759</v>
      </c>
      <c r="O36" s="1">
        <f t="shared" si="8"/>
        <v>56</v>
      </c>
      <c r="P36" s="1">
        <f t="shared" si="9"/>
        <v>7040</v>
      </c>
      <c r="Q36" s="1">
        <f t="shared" si="10"/>
        <v>183</v>
      </c>
      <c r="R36" s="8">
        <f t="shared" si="11"/>
        <v>63</v>
      </c>
    </row>
    <row r="37" spans="1:18" x14ac:dyDescent="0.25">
      <c r="A37" s="1" t="s">
        <v>37</v>
      </c>
      <c r="C37" s="1">
        <v>18704</v>
      </c>
      <c r="E37" s="1"/>
      <c r="F37" t="s">
        <v>115</v>
      </c>
      <c r="G37" s="8">
        <f t="shared" si="0"/>
        <v>63</v>
      </c>
      <c r="H37" s="8">
        <f t="shared" si="1"/>
        <v>98</v>
      </c>
      <c r="I37" s="1">
        <f t="shared" si="2"/>
        <v>12114</v>
      </c>
      <c r="J37" s="1">
        <f t="shared" si="3"/>
        <v>18599</v>
      </c>
      <c r="K37" s="1">
        <f t="shared" si="4"/>
        <v>18339</v>
      </c>
      <c r="L37" s="1">
        <f t="shared" si="5"/>
        <v>14095</v>
      </c>
      <c r="M37" s="1">
        <f t="shared" si="6"/>
        <v>8952</v>
      </c>
      <c r="N37" s="1">
        <f t="shared" si="7"/>
        <v>5207</v>
      </c>
      <c r="O37" s="1">
        <f t="shared" si="8"/>
        <v>84</v>
      </c>
      <c r="P37" s="1">
        <f t="shared" si="9"/>
        <v>21016</v>
      </c>
      <c r="Q37" s="1">
        <f t="shared" si="10"/>
        <v>183</v>
      </c>
      <c r="R37" s="8">
        <f t="shared" si="11"/>
        <v>77</v>
      </c>
    </row>
    <row r="38" spans="1:18" x14ac:dyDescent="0.25">
      <c r="A38" s="1" t="s">
        <v>38</v>
      </c>
      <c r="C38" s="1">
        <v>18339</v>
      </c>
      <c r="E38" s="1"/>
      <c r="F38" t="s">
        <v>116</v>
      </c>
      <c r="G38" s="8">
        <f t="shared" si="0"/>
        <v>49</v>
      </c>
      <c r="H38" s="8">
        <f t="shared" si="1"/>
        <v>105</v>
      </c>
      <c r="I38" s="1">
        <f t="shared" si="2"/>
        <v>5860</v>
      </c>
      <c r="J38" s="1">
        <f t="shared" si="3"/>
        <v>15008</v>
      </c>
      <c r="K38" s="1">
        <f t="shared" si="4"/>
        <v>20201</v>
      </c>
      <c r="L38" s="1">
        <f t="shared" si="5"/>
        <v>13645</v>
      </c>
      <c r="M38" s="1">
        <f t="shared" si="6"/>
        <v>8565</v>
      </c>
      <c r="N38" s="1">
        <f t="shared" si="7"/>
        <v>5354</v>
      </c>
      <c r="O38" s="1">
        <f t="shared" si="8"/>
        <v>91</v>
      </c>
      <c r="P38" s="1">
        <f t="shared" si="9"/>
        <v>20060</v>
      </c>
      <c r="Q38" s="1">
        <f t="shared" si="10"/>
        <v>162</v>
      </c>
      <c r="R38" s="8">
        <f t="shared" si="11"/>
        <v>84</v>
      </c>
    </row>
    <row r="39" spans="1:18" x14ac:dyDescent="0.25">
      <c r="A39" s="1" t="s">
        <v>39</v>
      </c>
      <c r="C39" s="1">
        <v>20201</v>
      </c>
      <c r="E39" s="1"/>
      <c r="F39" t="s">
        <v>117</v>
      </c>
      <c r="G39" s="8">
        <f t="shared" si="0"/>
        <v>63</v>
      </c>
      <c r="H39" s="8">
        <f t="shared" si="1"/>
        <v>84</v>
      </c>
      <c r="I39" s="1">
        <f t="shared" si="2"/>
        <v>9921</v>
      </c>
      <c r="J39" s="1">
        <f t="shared" si="3"/>
        <v>16631</v>
      </c>
      <c r="K39" s="1">
        <f t="shared" si="4"/>
        <v>19470</v>
      </c>
      <c r="L39" s="1">
        <f t="shared" si="5"/>
        <v>14671</v>
      </c>
      <c r="M39" s="1">
        <f t="shared" si="6"/>
        <v>8945</v>
      </c>
      <c r="N39" s="1">
        <f t="shared" si="7"/>
        <v>5797</v>
      </c>
      <c r="O39" s="1">
        <f t="shared" si="8"/>
        <v>70</v>
      </c>
      <c r="P39" s="1">
        <f t="shared" si="9"/>
        <v>19899</v>
      </c>
      <c r="Q39" s="1">
        <f t="shared" si="10"/>
        <v>169</v>
      </c>
      <c r="R39" s="8">
        <f t="shared" si="11"/>
        <v>77</v>
      </c>
    </row>
    <row r="40" spans="1:18" x14ac:dyDescent="0.25">
      <c r="A40" s="1" t="s">
        <v>40</v>
      </c>
      <c r="C40" s="1">
        <v>19470</v>
      </c>
      <c r="E40" s="1"/>
      <c r="F40" t="s">
        <v>118</v>
      </c>
      <c r="G40" s="8">
        <f t="shared" si="0"/>
        <v>70</v>
      </c>
      <c r="H40" s="8">
        <f t="shared" si="1"/>
        <v>84</v>
      </c>
      <c r="I40" s="1">
        <f t="shared" si="2"/>
        <v>4567</v>
      </c>
      <c r="J40" s="1">
        <f t="shared" si="3"/>
        <v>17784</v>
      </c>
      <c r="K40" s="1">
        <f t="shared" si="4"/>
        <v>19709</v>
      </c>
      <c r="L40" s="1">
        <f t="shared" si="5"/>
        <v>2712</v>
      </c>
      <c r="M40" s="1">
        <f t="shared" si="6"/>
        <v>8614</v>
      </c>
      <c r="N40" s="1">
        <f t="shared" si="7"/>
        <v>5150</v>
      </c>
      <c r="O40" s="1">
        <f t="shared" si="8"/>
        <v>70</v>
      </c>
      <c r="P40" s="1">
        <f t="shared" si="9"/>
        <v>19287</v>
      </c>
      <c r="Q40" s="1">
        <f t="shared" si="10"/>
        <v>176</v>
      </c>
      <c r="R40" s="8">
        <f t="shared" si="11"/>
        <v>77</v>
      </c>
    </row>
    <row r="41" spans="1:18" x14ac:dyDescent="0.25">
      <c r="A41" s="1" t="s">
        <v>41</v>
      </c>
      <c r="C41" s="1">
        <v>19709</v>
      </c>
      <c r="E41" s="1"/>
      <c r="F41" t="s">
        <v>119</v>
      </c>
      <c r="G41" s="8">
        <f t="shared" si="0"/>
        <v>77</v>
      </c>
      <c r="H41" s="8">
        <f t="shared" si="1"/>
        <v>84</v>
      </c>
      <c r="I41" s="1">
        <f t="shared" si="2"/>
        <v>17959</v>
      </c>
      <c r="J41" s="1">
        <f t="shared" si="3"/>
        <v>17397</v>
      </c>
      <c r="K41" s="1">
        <f t="shared" si="4"/>
        <v>19477</v>
      </c>
      <c r="L41" s="1">
        <f t="shared" si="5"/>
        <v>14931</v>
      </c>
      <c r="M41" s="1">
        <f t="shared" si="6"/>
        <v>7673</v>
      </c>
      <c r="N41" s="1">
        <f t="shared" si="7"/>
        <v>5101</v>
      </c>
      <c r="O41" s="1">
        <f t="shared" si="8"/>
        <v>70</v>
      </c>
      <c r="P41" s="1">
        <f t="shared" si="9"/>
        <v>21445</v>
      </c>
      <c r="Q41" s="1">
        <f t="shared" si="10"/>
        <v>155</v>
      </c>
      <c r="R41" s="8">
        <f t="shared" si="11"/>
        <v>63</v>
      </c>
    </row>
    <row r="42" spans="1:18" x14ac:dyDescent="0.25">
      <c r="A42" s="1" t="s">
        <v>42</v>
      </c>
      <c r="C42" s="1">
        <v>19477</v>
      </c>
      <c r="E42" s="1"/>
      <c r="F42" t="s">
        <v>120</v>
      </c>
      <c r="G42" s="8">
        <f t="shared" si="0"/>
        <v>63</v>
      </c>
      <c r="H42" s="8">
        <f t="shared" si="1"/>
        <v>70</v>
      </c>
      <c r="I42" s="8">
        <f t="shared" si="2"/>
        <v>91</v>
      </c>
      <c r="J42" s="8">
        <f t="shared" si="3"/>
        <v>84</v>
      </c>
      <c r="K42" s="8">
        <f t="shared" si="4"/>
        <v>98</v>
      </c>
      <c r="L42" s="8">
        <f t="shared" si="5"/>
        <v>98</v>
      </c>
      <c r="M42" s="8">
        <f t="shared" si="6"/>
        <v>91</v>
      </c>
      <c r="N42" s="8">
        <f t="shared" si="7"/>
        <v>63</v>
      </c>
      <c r="O42" s="8">
        <f t="shared" si="8"/>
        <v>70</v>
      </c>
      <c r="P42" s="8">
        <f t="shared" si="9"/>
        <v>70</v>
      </c>
      <c r="Q42" s="8">
        <f t="shared" si="10"/>
        <v>63</v>
      </c>
      <c r="R42" s="8">
        <f t="shared" si="11"/>
        <v>42</v>
      </c>
    </row>
    <row r="43" spans="1:18" x14ac:dyDescent="0.25">
      <c r="A43" s="1" t="s">
        <v>43</v>
      </c>
      <c r="C43" s="1">
        <v>98</v>
      </c>
      <c r="E43" s="1"/>
    </row>
    <row r="44" spans="1:18" x14ac:dyDescent="0.25">
      <c r="A44" s="1" t="s">
        <v>44</v>
      </c>
      <c r="C44" s="1">
        <v>105</v>
      </c>
    </row>
    <row r="45" spans="1:18" x14ac:dyDescent="0.25">
      <c r="A45" s="1" t="s">
        <v>45</v>
      </c>
      <c r="C45" s="1">
        <v>5010</v>
      </c>
    </row>
    <row r="46" spans="1:18" x14ac:dyDescent="0.25">
      <c r="A46" s="1" t="s">
        <v>46</v>
      </c>
      <c r="C46" s="1">
        <v>14095</v>
      </c>
    </row>
    <row r="47" spans="1:18" x14ac:dyDescent="0.25">
      <c r="A47" s="1" t="s">
        <v>47</v>
      </c>
      <c r="C47" s="1">
        <v>13645</v>
      </c>
    </row>
    <row r="48" spans="1:18" x14ac:dyDescent="0.25">
      <c r="A48" s="1" t="s">
        <v>48</v>
      </c>
      <c r="C48" s="1">
        <v>14671</v>
      </c>
    </row>
    <row r="49" spans="1:3" x14ac:dyDescent="0.25">
      <c r="A49" s="1" t="s">
        <v>49</v>
      </c>
      <c r="C49" s="1">
        <v>2712</v>
      </c>
    </row>
    <row r="50" spans="1:3" x14ac:dyDescent="0.25">
      <c r="A50" s="1" t="s">
        <v>50</v>
      </c>
      <c r="C50" s="1">
        <v>14931</v>
      </c>
    </row>
    <row r="51" spans="1:3" x14ac:dyDescent="0.25">
      <c r="A51" s="1" t="s">
        <v>51</v>
      </c>
      <c r="C51" s="1">
        <v>98</v>
      </c>
    </row>
    <row r="52" spans="1:3" x14ac:dyDescent="0.25">
      <c r="A52" s="1" t="s">
        <v>52</v>
      </c>
      <c r="C52" s="1">
        <v>119</v>
      </c>
    </row>
    <row r="53" spans="1:3" x14ac:dyDescent="0.25">
      <c r="A53" s="1" t="s">
        <v>53</v>
      </c>
      <c r="C53" s="1">
        <v>6654</v>
      </c>
    </row>
    <row r="54" spans="1:3" x14ac:dyDescent="0.25">
      <c r="A54" s="1" t="s">
        <v>54</v>
      </c>
      <c r="C54" s="1">
        <v>8952</v>
      </c>
    </row>
    <row r="55" spans="1:3" x14ac:dyDescent="0.25">
      <c r="A55" s="1" t="s">
        <v>55</v>
      </c>
      <c r="C55" s="1">
        <v>8565</v>
      </c>
    </row>
    <row r="56" spans="1:3" x14ac:dyDescent="0.25">
      <c r="A56" s="1" t="s">
        <v>56</v>
      </c>
      <c r="C56" s="1">
        <v>8945</v>
      </c>
    </row>
    <row r="57" spans="1:3" x14ac:dyDescent="0.25">
      <c r="A57" s="1" t="s">
        <v>57</v>
      </c>
      <c r="C57" s="1">
        <v>8614</v>
      </c>
    </row>
    <row r="58" spans="1:3" x14ac:dyDescent="0.25">
      <c r="A58" s="1" t="s">
        <v>58</v>
      </c>
      <c r="C58" s="1">
        <v>7673</v>
      </c>
    </row>
    <row r="59" spans="1:3" x14ac:dyDescent="0.25">
      <c r="A59" s="1" t="s">
        <v>59</v>
      </c>
      <c r="C59" s="1">
        <v>91</v>
      </c>
    </row>
    <row r="60" spans="1:3" x14ac:dyDescent="0.25">
      <c r="A60" s="1" t="s">
        <v>60</v>
      </c>
      <c r="C60" s="1">
        <v>77</v>
      </c>
    </row>
    <row r="61" spans="1:3" x14ac:dyDescent="0.25">
      <c r="A61" s="1" t="s">
        <v>61</v>
      </c>
      <c r="C61" s="1">
        <v>759</v>
      </c>
    </row>
    <row r="62" spans="1:3" x14ac:dyDescent="0.25">
      <c r="A62" s="1" t="s">
        <v>62</v>
      </c>
      <c r="C62" s="1">
        <v>5207</v>
      </c>
    </row>
    <row r="63" spans="1:3" x14ac:dyDescent="0.25">
      <c r="A63" s="1" t="s">
        <v>63</v>
      </c>
      <c r="C63" s="1">
        <v>5354</v>
      </c>
    </row>
    <row r="64" spans="1:3" x14ac:dyDescent="0.25">
      <c r="A64" s="1" t="s">
        <v>64</v>
      </c>
      <c r="C64" s="1">
        <v>5797</v>
      </c>
    </row>
    <row r="65" spans="1:3" x14ac:dyDescent="0.25">
      <c r="A65" s="1" t="s">
        <v>65</v>
      </c>
      <c r="C65" s="1">
        <v>5150</v>
      </c>
    </row>
    <row r="66" spans="1:3" x14ac:dyDescent="0.25">
      <c r="A66" s="1" t="s">
        <v>66</v>
      </c>
      <c r="C66" s="1">
        <v>5101</v>
      </c>
    </row>
    <row r="67" spans="1:3" x14ac:dyDescent="0.25">
      <c r="A67" s="1" t="s">
        <v>67</v>
      </c>
      <c r="C67" s="1">
        <v>63</v>
      </c>
    </row>
    <row r="68" spans="1:3" x14ac:dyDescent="0.25">
      <c r="A68" s="1" t="s">
        <v>68</v>
      </c>
      <c r="C68" s="1">
        <v>98</v>
      </c>
    </row>
    <row r="69" spans="1:3" x14ac:dyDescent="0.25">
      <c r="A69" s="1" t="s">
        <v>69</v>
      </c>
      <c r="C69" s="1">
        <v>56</v>
      </c>
    </row>
    <row r="70" spans="1:3" x14ac:dyDescent="0.25">
      <c r="A70" s="1" t="s">
        <v>70</v>
      </c>
      <c r="C70" s="1">
        <v>84</v>
      </c>
    </row>
    <row r="71" spans="1:3" x14ac:dyDescent="0.25">
      <c r="A71" s="1" t="s">
        <v>71</v>
      </c>
      <c r="C71" s="1">
        <v>91</v>
      </c>
    </row>
    <row r="72" spans="1:3" x14ac:dyDescent="0.25">
      <c r="A72" s="1" t="s">
        <v>72</v>
      </c>
      <c r="C72" s="1">
        <v>70</v>
      </c>
    </row>
    <row r="73" spans="1:3" x14ac:dyDescent="0.25">
      <c r="A73" s="1" t="s">
        <v>73</v>
      </c>
      <c r="C73" s="1">
        <v>70</v>
      </c>
    </row>
    <row r="74" spans="1:3" x14ac:dyDescent="0.25">
      <c r="A74" s="1" t="s">
        <v>74</v>
      </c>
      <c r="C74" s="1">
        <v>70</v>
      </c>
    </row>
    <row r="75" spans="1:3" x14ac:dyDescent="0.25">
      <c r="A75" s="1" t="s">
        <v>75</v>
      </c>
      <c r="C75" s="1">
        <v>70</v>
      </c>
    </row>
    <row r="76" spans="1:3" x14ac:dyDescent="0.25">
      <c r="A76" s="1" t="s">
        <v>76</v>
      </c>
      <c r="C76" s="1">
        <v>63</v>
      </c>
    </row>
    <row r="77" spans="1:3" x14ac:dyDescent="0.25">
      <c r="A77" s="1" t="s">
        <v>77</v>
      </c>
      <c r="C77" s="1">
        <v>7040</v>
      </c>
    </row>
    <row r="78" spans="1:3" x14ac:dyDescent="0.25">
      <c r="A78" s="1" t="s">
        <v>78</v>
      </c>
      <c r="C78" s="1">
        <v>21016</v>
      </c>
    </row>
    <row r="79" spans="1:3" x14ac:dyDescent="0.25">
      <c r="A79" s="1" t="s">
        <v>79</v>
      </c>
      <c r="C79" s="1">
        <v>20060</v>
      </c>
    </row>
    <row r="80" spans="1:3" x14ac:dyDescent="0.25">
      <c r="A80" s="1" t="s">
        <v>80</v>
      </c>
      <c r="C80" s="1">
        <v>19899</v>
      </c>
    </row>
    <row r="81" spans="1:3" x14ac:dyDescent="0.25">
      <c r="A81" s="1" t="s">
        <v>81</v>
      </c>
      <c r="C81" s="1">
        <v>19287</v>
      </c>
    </row>
    <row r="82" spans="1:3" x14ac:dyDescent="0.25">
      <c r="A82" s="1" t="s">
        <v>82</v>
      </c>
      <c r="C82" s="1">
        <v>21445</v>
      </c>
    </row>
    <row r="83" spans="1:3" x14ac:dyDescent="0.25">
      <c r="A83" s="1" t="s">
        <v>83</v>
      </c>
      <c r="C83" s="1">
        <v>70</v>
      </c>
    </row>
    <row r="84" spans="1:3" x14ac:dyDescent="0.25">
      <c r="A84" s="1" t="s">
        <v>84</v>
      </c>
      <c r="C84" s="1">
        <v>56</v>
      </c>
    </row>
    <row r="85" spans="1:3" x14ac:dyDescent="0.25">
      <c r="A85" s="1" t="s">
        <v>85</v>
      </c>
      <c r="C85" s="1">
        <v>183</v>
      </c>
    </row>
    <row r="86" spans="1:3" x14ac:dyDescent="0.25">
      <c r="A86" s="1" t="s">
        <v>86</v>
      </c>
      <c r="C86" s="1">
        <v>183</v>
      </c>
    </row>
    <row r="87" spans="1:3" x14ac:dyDescent="0.25">
      <c r="A87" s="1" t="s">
        <v>87</v>
      </c>
      <c r="C87" s="1">
        <v>162</v>
      </c>
    </row>
    <row r="88" spans="1:3" x14ac:dyDescent="0.25">
      <c r="A88" s="1" t="s">
        <v>88</v>
      </c>
      <c r="C88" s="1">
        <v>169</v>
      </c>
    </row>
    <row r="89" spans="1:3" x14ac:dyDescent="0.25">
      <c r="A89" s="1" t="s">
        <v>89</v>
      </c>
      <c r="C89" s="1">
        <v>176</v>
      </c>
    </row>
    <row r="90" spans="1:3" x14ac:dyDescent="0.25">
      <c r="A90" s="1" t="s">
        <v>90</v>
      </c>
      <c r="C90" s="1">
        <v>155</v>
      </c>
    </row>
    <row r="91" spans="1:3" x14ac:dyDescent="0.25">
      <c r="A91" s="1" t="s">
        <v>91</v>
      </c>
      <c r="C91" s="1">
        <v>63</v>
      </c>
    </row>
    <row r="92" spans="1:3" x14ac:dyDescent="0.25">
      <c r="A92" s="1" t="s">
        <v>92</v>
      </c>
      <c r="C92" s="1">
        <v>49</v>
      </c>
    </row>
    <row r="93" spans="1:3" x14ac:dyDescent="0.25">
      <c r="A93" s="1" t="s">
        <v>93</v>
      </c>
      <c r="C93" s="1">
        <v>63</v>
      </c>
    </row>
    <row r="94" spans="1:3" x14ac:dyDescent="0.25">
      <c r="A94" s="1" t="s">
        <v>94</v>
      </c>
      <c r="C94" s="1">
        <v>77</v>
      </c>
    </row>
    <row r="95" spans="1:3" x14ac:dyDescent="0.25">
      <c r="A95" s="1" t="s">
        <v>95</v>
      </c>
      <c r="C95" s="1">
        <v>84</v>
      </c>
    </row>
    <row r="96" spans="1:3" x14ac:dyDescent="0.25">
      <c r="A96" s="1" t="s">
        <v>96</v>
      </c>
      <c r="C96" s="1">
        <v>77</v>
      </c>
    </row>
    <row r="97" spans="1:3" x14ac:dyDescent="0.25">
      <c r="A97" s="1" t="s">
        <v>97</v>
      </c>
      <c r="C97" s="1">
        <v>77</v>
      </c>
    </row>
    <row r="98" spans="1:3" x14ac:dyDescent="0.25">
      <c r="A98" s="1" t="s">
        <v>98</v>
      </c>
      <c r="C98" s="1">
        <v>63</v>
      </c>
    </row>
    <row r="99" spans="1:3" x14ac:dyDescent="0.25">
      <c r="A99" s="1" t="s">
        <v>99</v>
      </c>
      <c r="C99" s="1">
        <v>42</v>
      </c>
    </row>
    <row r="101" spans="1:3" x14ac:dyDescent="0.25">
      <c r="A101" s="1" t="s">
        <v>104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01"/>
  <sheetViews>
    <sheetView topLeftCell="A16" workbookViewId="0">
      <selection activeCell="P33" sqref="P33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14062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105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49</v>
      </c>
      <c r="E4" s="3" t="s">
        <v>147</v>
      </c>
    </row>
    <row r="5" spans="1:7" x14ac:dyDescent="0.25">
      <c r="A5" s="1" t="s">
        <v>5</v>
      </c>
      <c r="C5" s="1">
        <v>70</v>
      </c>
    </row>
    <row r="6" spans="1:7" x14ac:dyDescent="0.25">
      <c r="A6" s="1" t="s">
        <v>6</v>
      </c>
      <c r="C6" s="1">
        <v>77</v>
      </c>
    </row>
    <row r="7" spans="1:7" x14ac:dyDescent="0.25">
      <c r="A7" s="1" t="s">
        <v>7</v>
      </c>
      <c r="C7" s="1">
        <v>77</v>
      </c>
      <c r="E7" s="4"/>
    </row>
    <row r="8" spans="1:7" x14ac:dyDescent="0.25">
      <c r="A8" s="1" t="s">
        <v>8</v>
      </c>
      <c r="C8" s="1">
        <v>63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63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70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56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77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105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105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126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84</v>
      </c>
    </row>
    <row r="17" spans="1:19" x14ac:dyDescent="0.25">
      <c r="A17" s="1" t="s">
        <v>17</v>
      </c>
      <c r="C17" s="1">
        <v>98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91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63</v>
      </c>
    </row>
    <row r="20" spans="1:19" x14ac:dyDescent="0.25">
      <c r="A20" s="1" t="s">
        <v>20</v>
      </c>
      <c r="C20" s="1">
        <v>91</v>
      </c>
      <c r="E20" s="4" t="s">
        <v>134</v>
      </c>
      <c r="S20" s="1"/>
    </row>
    <row r="21" spans="1:19" x14ac:dyDescent="0.25">
      <c r="A21" s="1" t="s">
        <v>21</v>
      </c>
      <c r="C21" s="1">
        <v>6492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14257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7336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12177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5986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21423</v>
      </c>
      <c r="S26" s="1"/>
    </row>
    <row r="27" spans="1:19" x14ac:dyDescent="0.25">
      <c r="A27" s="1" t="s">
        <v>27</v>
      </c>
      <c r="C27" s="1">
        <v>98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112</v>
      </c>
      <c r="F28" t="s">
        <v>153</v>
      </c>
    </row>
    <row r="29" spans="1:19" x14ac:dyDescent="0.25">
      <c r="A29" s="1" t="s">
        <v>29</v>
      </c>
      <c r="C29" s="1">
        <v>13034</v>
      </c>
      <c r="F29" t="s">
        <v>156</v>
      </c>
    </row>
    <row r="30" spans="1:19" x14ac:dyDescent="0.25">
      <c r="A30" s="1" t="s">
        <v>30</v>
      </c>
      <c r="C30" s="1">
        <v>19470</v>
      </c>
      <c r="F30" t="s">
        <v>155</v>
      </c>
    </row>
    <row r="31" spans="1:19" x14ac:dyDescent="0.25">
      <c r="A31" s="1" t="s">
        <v>31</v>
      </c>
      <c r="C31" s="1">
        <v>16245</v>
      </c>
      <c r="E31" s="1"/>
    </row>
    <row r="32" spans="1:19" x14ac:dyDescent="0.25">
      <c r="A32" s="1" t="s">
        <v>32</v>
      </c>
      <c r="C32" s="1">
        <v>17657</v>
      </c>
      <c r="E32" s="1"/>
    </row>
    <row r="33" spans="1:18" ht="45" x14ac:dyDescent="0.25">
      <c r="A33" s="1" t="s">
        <v>33</v>
      </c>
      <c r="C33" s="1">
        <v>18880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18901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98</v>
      </c>
      <c r="E35" s="1"/>
      <c r="F35" t="s">
        <v>113</v>
      </c>
      <c r="G35" s="8">
        <f t="shared" ref="G35:G42" si="0">C4</f>
        <v>49</v>
      </c>
      <c r="H35" s="8">
        <f t="shared" ref="H35:H42" si="1">C12</f>
        <v>77</v>
      </c>
      <c r="I35" s="1">
        <f t="shared" ref="I35:I42" si="2">C20</f>
        <v>91</v>
      </c>
      <c r="J35" s="1">
        <f t="shared" ref="J35:J42" si="3">C28</f>
        <v>112</v>
      </c>
      <c r="K35" s="1">
        <f t="shared" ref="K35:K42" si="4">C36</f>
        <v>119</v>
      </c>
      <c r="L35" s="1">
        <f t="shared" ref="L35:L42" si="5">C44</f>
        <v>112</v>
      </c>
      <c r="M35" s="1">
        <f t="shared" ref="M35:M42" si="6">C52</f>
        <v>126</v>
      </c>
      <c r="N35" s="1">
        <f t="shared" ref="N35:N42" si="7">C60</f>
        <v>91</v>
      </c>
      <c r="O35" s="1">
        <f t="shared" ref="O35:O42" si="8">C68</f>
        <v>119</v>
      </c>
      <c r="P35" s="1">
        <f t="shared" ref="P35:P42" si="9">C76</f>
        <v>70</v>
      </c>
      <c r="Q35" s="1">
        <f t="shared" ref="Q35:Q42" si="10">C84</f>
        <v>70</v>
      </c>
      <c r="R35" s="8">
        <f t="shared" ref="R35:R42" si="11">C92</f>
        <v>56</v>
      </c>
    </row>
    <row r="36" spans="1:18" x14ac:dyDescent="0.25">
      <c r="A36" s="1" t="s">
        <v>36</v>
      </c>
      <c r="C36" s="1">
        <v>119</v>
      </c>
      <c r="E36" s="1"/>
      <c r="F36" t="s">
        <v>114</v>
      </c>
      <c r="G36" s="8">
        <f t="shared" si="0"/>
        <v>70</v>
      </c>
      <c r="H36" s="8">
        <f t="shared" si="1"/>
        <v>105</v>
      </c>
      <c r="I36" s="1">
        <f t="shared" si="2"/>
        <v>6492</v>
      </c>
      <c r="J36" s="1">
        <f t="shared" si="3"/>
        <v>13034</v>
      </c>
      <c r="K36" s="1">
        <f t="shared" si="4"/>
        <v>20679</v>
      </c>
      <c r="L36" s="1">
        <f t="shared" si="5"/>
        <v>6429</v>
      </c>
      <c r="M36" s="1">
        <f t="shared" si="6"/>
        <v>7694</v>
      </c>
      <c r="N36" s="1">
        <f t="shared" si="7"/>
        <v>977</v>
      </c>
      <c r="O36" s="1">
        <f t="shared" si="8"/>
        <v>126</v>
      </c>
      <c r="P36" s="1">
        <f t="shared" si="9"/>
        <v>8713</v>
      </c>
      <c r="Q36" s="1">
        <f t="shared" si="10"/>
        <v>197</v>
      </c>
      <c r="R36" s="8">
        <f t="shared" si="11"/>
        <v>70</v>
      </c>
    </row>
    <row r="37" spans="1:18" x14ac:dyDescent="0.25">
      <c r="A37" s="1" t="s">
        <v>37</v>
      </c>
      <c r="C37" s="1">
        <v>20679</v>
      </c>
      <c r="E37" s="1"/>
      <c r="F37" t="s">
        <v>115</v>
      </c>
      <c r="G37" s="8">
        <f t="shared" si="0"/>
        <v>77</v>
      </c>
      <c r="H37" s="8">
        <f t="shared" si="1"/>
        <v>105</v>
      </c>
      <c r="I37" s="1">
        <f t="shared" si="2"/>
        <v>14257</v>
      </c>
      <c r="J37" s="1">
        <f t="shared" si="3"/>
        <v>19470</v>
      </c>
      <c r="K37" s="1">
        <f t="shared" si="4"/>
        <v>19807</v>
      </c>
      <c r="L37" s="1">
        <f t="shared" si="5"/>
        <v>16315</v>
      </c>
      <c r="M37" s="1">
        <f t="shared" si="6"/>
        <v>9619</v>
      </c>
      <c r="N37" s="1">
        <f t="shared" si="7"/>
        <v>6317</v>
      </c>
      <c r="O37" s="1">
        <f t="shared" si="8"/>
        <v>105</v>
      </c>
      <c r="P37" s="1">
        <f t="shared" si="9"/>
        <v>23131</v>
      </c>
      <c r="Q37" s="1">
        <f t="shared" si="10"/>
        <v>176</v>
      </c>
      <c r="R37" s="8">
        <f t="shared" si="11"/>
        <v>91</v>
      </c>
    </row>
    <row r="38" spans="1:18" x14ac:dyDescent="0.25">
      <c r="A38" s="1" t="s">
        <v>38</v>
      </c>
      <c r="C38" s="1">
        <v>19807</v>
      </c>
      <c r="E38" s="1"/>
      <c r="F38" t="s">
        <v>116</v>
      </c>
      <c r="G38" s="8">
        <f t="shared" si="0"/>
        <v>77</v>
      </c>
      <c r="H38" s="8">
        <f t="shared" si="1"/>
        <v>126</v>
      </c>
      <c r="I38" s="1">
        <f t="shared" si="2"/>
        <v>7336</v>
      </c>
      <c r="J38" s="1">
        <f t="shared" si="3"/>
        <v>16245</v>
      </c>
      <c r="K38" s="1">
        <f t="shared" si="4"/>
        <v>21438</v>
      </c>
      <c r="L38" s="1">
        <f t="shared" si="5"/>
        <v>15648</v>
      </c>
      <c r="M38" s="1">
        <f t="shared" si="6"/>
        <v>9324</v>
      </c>
      <c r="N38" s="1">
        <f t="shared" si="7"/>
        <v>6422</v>
      </c>
      <c r="O38" s="1">
        <f t="shared" si="8"/>
        <v>98</v>
      </c>
      <c r="P38" s="1">
        <f t="shared" si="9"/>
        <v>22140</v>
      </c>
      <c r="Q38" s="1">
        <f t="shared" si="10"/>
        <v>190</v>
      </c>
      <c r="R38" s="8">
        <f t="shared" si="11"/>
        <v>91</v>
      </c>
    </row>
    <row r="39" spans="1:18" x14ac:dyDescent="0.25">
      <c r="A39" s="1" t="s">
        <v>39</v>
      </c>
      <c r="C39" s="1">
        <v>21438</v>
      </c>
      <c r="E39" s="1"/>
      <c r="F39" t="s">
        <v>117</v>
      </c>
      <c r="G39" s="8">
        <f t="shared" si="0"/>
        <v>63</v>
      </c>
      <c r="H39" s="8">
        <f t="shared" si="1"/>
        <v>84</v>
      </c>
      <c r="I39" s="1">
        <f t="shared" si="2"/>
        <v>12177</v>
      </c>
      <c r="J39" s="1">
        <f t="shared" si="3"/>
        <v>17657</v>
      </c>
      <c r="K39" s="1">
        <f t="shared" si="4"/>
        <v>20995</v>
      </c>
      <c r="L39" s="1">
        <f t="shared" si="5"/>
        <v>17074</v>
      </c>
      <c r="M39" s="1">
        <f t="shared" si="6"/>
        <v>9837</v>
      </c>
      <c r="N39" s="1">
        <f t="shared" si="7"/>
        <v>6837</v>
      </c>
      <c r="O39" s="1">
        <f t="shared" si="8"/>
        <v>91</v>
      </c>
      <c r="P39" s="1">
        <f t="shared" si="9"/>
        <v>21958</v>
      </c>
      <c r="Q39" s="1">
        <f t="shared" si="10"/>
        <v>190</v>
      </c>
      <c r="R39" s="8">
        <f t="shared" si="11"/>
        <v>77</v>
      </c>
    </row>
    <row r="40" spans="1:18" x14ac:dyDescent="0.25">
      <c r="A40" s="1" t="s">
        <v>40</v>
      </c>
      <c r="C40" s="1">
        <v>20995</v>
      </c>
      <c r="E40" s="1"/>
      <c r="F40" t="s">
        <v>118</v>
      </c>
      <c r="G40" s="8">
        <f t="shared" si="0"/>
        <v>63</v>
      </c>
      <c r="H40" s="8">
        <f t="shared" si="1"/>
        <v>98</v>
      </c>
      <c r="I40" s="1">
        <f t="shared" si="2"/>
        <v>5986</v>
      </c>
      <c r="J40" s="1">
        <f t="shared" si="3"/>
        <v>18880</v>
      </c>
      <c r="K40" s="1">
        <f t="shared" si="4"/>
        <v>21353</v>
      </c>
      <c r="L40" s="1">
        <f t="shared" si="5"/>
        <v>3387</v>
      </c>
      <c r="M40" s="1">
        <f t="shared" si="6"/>
        <v>9289</v>
      </c>
      <c r="N40" s="1">
        <f t="shared" si="7"/>
        <v>6169</v>
      </c>
      <c r="O40" s="1">
        <f t="shared" si="8"/>
        <v>84</v>
      </c>
      <c r="P40" s="1">
        <f t="shared" si="9"/>
        <v>21037</v>
      </c>
      <c r="Q40" s="1">
        <f t="shared" si="10"/>
        <v>183</v>
      </c>
      <c r="R40" s="8">
        <f t="shared" si="11"/>
        <v>98</v>
      </c>
    </row>
    <row r="41" spans="1:18" x14ac:dyDescent="0.25">
      <c r="A41" s="1" t="s">
        <v>41</v>
      </c>
      <c r="C41" s="1">
        <v>21353</v>
      </c>
      <c r="E41" s="1"/>
      <c r="F41" t="s">
        <v>119</v>
      </c>
      <c r="G41" s="8">
        <f t="shared" si="0"/>
        <v>70</v>
      </c>
      <c r="H41" s="8">
        <f t="shared" si="1"/>
        <v>91</v>
      </c>
      <c r="I41" s="1">
        <f t="shared" si="2"/>
        <v>21423</v>
      </c>
      <c r="J41" s="1">
        <f t="shared" si="3"/>
        <v>18901</v>
      </c>
      <c r="K41" s="1">
        <f t="shared" si="4"/>
        <v>21030</v>
      </c>
      <c r="L41" s="1">
        <f t="shared" si="5"/>
        <v>17236</v>
      </c>
      <c r="M41" s="1">
        <f t="shared" si="6"/>
        <v>8874</v>
      </c>
      <c r="N41" s="1">
        <f t="shared" si="7"/>
        <v>6176</v>
      </c>
      <c r="O41" s="1">
        <f t="shared" si="8"/>
        <v>70</v>
      </c>
      <c r="P41" s="1">
        <f t="shared" si="9"/>
        <v>23124</v>
      </c>
      <c r="Q41" s="1">
        <f t="shared" si="10"/>
        <v>141</v>
      </c>
      <c r="R41" s="8">
        <f t="shared" si="11"/>
        <v>70</v>
      </c>
    </row>
    <row r="42" spans="1:18" x14ac:dyDescent="0.25">
      <c r="A42" s="1" t="s">
        <v>42</v>
      </c>
      <c r="C42" s="1">
        <v>21030</v>
      </c>
      <c r="E42" s="1"/>
      <c r="F42" t="s">
        <v>120</v>
      </c>
      <c r="G42" s="8">
        <f t="shared" si="0"/>
        <v>56</v>
      </c>
      <c r="H42" s="8">
        <f t="shared" si="1"/>
        <v>63</v>
      </c>
      <c r="I42" s="8">
        <f t="shared" si="2"/>
        <v>98</v>
      </c>
      <c r="J42" s="8">
        <f t="shared" si="3"/>
        <v>98</v>
      </c>
      <c r="K42" s="8">
        <f t="shared" si="4"/>
        <v>98</v>
      </c>
      <c r="L42" s="8">
        <f t="shared" si="5"/>
        <v>98</v>
      </c>
      <c r="M42" s="8">
        <f t="shared" si="6"/>
        <v>98</v>
      </c>
      <c r="N42" s="8">
        <f t="shared" si="7"/>
        <v>84</v>
      </c>
      <c r="O42" s="8">
        <f t="shared" si="8"/>
        <v>70</v>
      </c>
      <c r="P42" s="8">
        <f t="shared" si="9"/>
        <v>63</v>
      </c>
      <c r="Q42" s="8">
        <f t="shared" si="10"/>
        <v>70</v>
      </c>
      <c r="R42" s="8">
        <f t="shared" si="11"/>
        <v>42</v>
      </c>
    </row>
    <row r="43" spans="1:18" x14ac:dyDescent="0.25">
      <c r="A43" s="1" t="s">
        <v>43</v>
      </c>
      <c r="C43" s="1">
        <v>98</v>
      </c>
      <c r="E43" s="1"/>
    </row>
    <row r="44" spans="1:18" x14ac:dyDescent="0.25">
      <c r="A44" s="1" t="s">
        <v>44</v>
      </c>
      <c r="C44" s="1">
        <v>112</v>
      </c>
    </row>
    <row r="45" spans="1:18" x14ac:dyDescent="0.25">
      <c r="A45" s="1" t="s">
        <v>45</v>
      </c>
      <c r="C45" s="1">
        <v>6429</v>
      </c>
    </row>
    <row r="46" spans="1:18" x14ac:dyDescent="0.25">
      <c r="A46" s="1" t="s">
        <v>46</v>
      </c>
      <c r="C46" s="1">
        <v>16315</v>
      </c>
    </row>
    <row r="47" spans="1:18" x14ac:dyDescent="0.25">
      <c r="A47" s="1" t="s">
        <v>47</v>
      </c>
      <c r="C47" s="1">
        <v>15648</v>
      </c>
    </row>
    <row r="48" spans="1:18" x14ac:dyDescent="0.25">
      <c r="A48" s="1" t="s">
        <v>48</v>
      </c>
      <c r="C48" s="1">
        <v>17074</v>
      </c>
    </row>
    <row r="49" spans="1:3" x14ac:dyDescent="0.25">
      <c r="A49" s="1" t="s">
        <v>49</v>
      </c>
      <c r="C49" s="1">
        <v>3387</v>
      </c>
    </row>
    <row r="50" spans="1:3" x14ac:dyDescent="0.25">
      <c r="A50" s="1" t="s">
        <v>50</v>
      </c>
      <c r="C50" s="1">
        <v>17236</v>
      </c>
    </row>
    <row r="51" spans="1:3" x14ac:dyDescent="0.25">
      <c r="A51" s="1" t="s">
        <v>51</v>
      </c>
      <c r="C51" s="1">
        <v>98</v>
      </c>
    </row>
    <row r="52" spans="1:3" x14ac:dyDescent="0.25">
      <c r="A52" s="1" t="s">
        <v>52</v>
      </c>
      <c r="C52" s="1">
        <v>126</v>
      </c>
    </row>
    <row r="53" spans="1:3" x14ac:dyDescent="0.25">
      <c r="A53" s="1" t="s">
        <v>53</v>
      </c>
      <c r="C53" s="1">
        <v>7694</v>
      </c>
    </row>
    <row r="54" spans="1:3" x14ac:dyDescent="0.25">
      <c r="A54" s="1" t="s">
        <v>54</v>
      </c>
      <c r="C54" s="1">
        <v>9619</v>
      </c>
    </row>
    <row r="55" spans="1:3" x14ac:dyDescent="0.25">
      <c r="A55" s="1" t="s">
        <v>55</v>
      </c>
      <c r="C55" s="1">
        <v>9324</v>
      </c>
    </row>
    <row r="56" spans="1:3" x14ac:dyDescent="0.25">
      <c r="A56" s="1" t="s">
        <v>56</v>
      </c>
      <c r="C56" s="1">
        <v>9837</v>
      </c>
    </row>
    <row r="57" spans="1:3" x14ac:dyDescent="0.25">
      <c r="A57" s="1" t="s">
        <v>57</v>
      </c>
      <c r="C57" s="1">
        <v>9289</v>
      </c>
    </row>
    <row r="58" spans="1:3" x14ac:dyDescent="0.25">
      <c r="A58" s="1" t="s">
        <v>58</v>
      </c>
      <c r="C58" s="1">
        <v>8874</v>
      </c>
    </row>
    <row r="59" spans="1:3" x14ac:dyDescent="0.25">
      <c r="A59" s="1" t="s">
        <v>59</v>
      </c>
      <c r="C59" s="1">
        <v>98</v>
      </c>
    </row>
    <row r="60" spans="1:3" x14ac:dyDescent="0.25">
      <c r="A60" s="1" t="s">
        <v>60</v>
      </c>
      <c r="C60" s="1">
        <v>91</v>
      </c>
    </row>
    <row r="61" spans="1:3" x14ac:dyDescent="0.25">
      <c r="A61" s="1" t="s">
        <v>61</v>
      </c>
      <c r="C61" s="1">
        <v>977</v>
      </c>
    </row>
    <row r="62" spans="1:3" x14ac:dyDescent="0.25">
      <c r="A62" s="1" t="s">
        <v>62</v>
      </c>
      <c r="C62" s="1">
        <v>6317</v>
      </c>
    </row>
    <row r="63" spans="1:3" x14ac:dyDescent="0.25">
      <c r="A63" s="1" t="s">
        <v>63</v>
      </c>
      <c r="C63" s="1">
        <v>6422</v>
      </c>
    </row>
    <row r="64" spans="1:3" x14ac:dyDescent="0.25">
      <c r="A64" s="1" t="s">
        <v>64</v>
      </c>
      <c r="C64" s="1">
        <v>6837</v>
      </c>
    </row>
    <row r="65" spans="1:3" x14ac:dyDescent="0.25">
      <c r="A65" s="1" t="s">
        <v>65</v>
      </c>
      <c r="C65" s="1">
        <v>6169</v>
      </c>
    </row>
    <row r="66" spans="1:3" x14ac:dyDescent="0.25">
      <c r="A66" s="1" t="s">
        <v>66</v>
      </c>
      <c r="C66" s="1">
        <v>6176</v>
      </c>
    </row>
    <row r="67" spans="1:3" x14ac:dyDescent="0.25">
      <c r="A67" s="1" t="s">
        <v>67</v>
      </c>
      <c r="C67" s="1">
        <v>84</v>
      </c>
    </row>
    <row r="68" spans="1:3" x14ac:dyDescent="0.25">
      <c r="A68" s="1" t="s">
        <v>68</v>
      </c>
      <c r="C68" s="1">
        <v>119</v>
      </c>
    </row>
    <row r="69" spans="1:3" x14ac:dyDescent="0.25">
      <c r="A69" s="1" t="s">
        <v>69</v>
      </c>
      <c r="C69" s="1">
        <v>126</v>
      </c>
    </row>
    <row r="70" spans="1:3" x14ac:dyDescent="0.25">
      <c r="A70" s="1" t="s">
        <v>70</v>
      </c>
      <c r="C70" s="1">
        <v>105</v>
      </c>
    </row>
    <row r="71" spans="1:3" x14ac:dyDescent="0.25">
      <c r="A71" s="1" t="s">
        <v>71</v>
      </c>
      <c r="C71" s="1">
        <v>98</v>
      </c>
    </row>
    <row r="72" spans="1:3" x14ac:dyDescent="0.25">
      <c r="A72" s="1" t="s">
        <v>72</v>
      </c>
      <c r="C72" s="1">
        <v>91</v>
      </c>
    </row>
    <row r="73" spans="1:3" x14ac:dyDescent="0.25">
      <c r="A73" s="1" t="s">
        <v>73</v>
      </c>
      <c r="C73" s="1">
        <v>84</v>
      </c>
    </row>
    <row r="74" spans="1:3" x14ac:dyDescent="0.25">
      <c r="A74" s="1" t="s">
        <v>74</v>
      </c>
      <c r="C74" s="1">
        <v>70</v>
      </c>
    </row>
    <row r="75" spans="1:3" x14ac:dyDescent="0.25">
      <c r="A75" s="1" t="s">
        <v>75</v>
      </c>
      <c r="C75" s="1">
        <v>70</v>
      </c>
    </row>
    <row r="76" spans="1:3" x14ac:dyDescent="0.25">
      <c r="A76" s="1" t="s">
        <v>76</v>
      </c>
      <c r="C76" s="1">
        <v>70</v>
      </c>
    </row>
    <row r="77" spans="1:3" x14ac:dyDescent="0.25">
      <c r="A77" s="1" t="s">
        <v>77</v>
      </c>
      <c r="C77" s="1">
        <v>8713</v>
      </c>
    </row>
    <row r="78" spans="1:3" x14ac:dyDescent="0.25">
      <c r="A78" s="1" t="s">
        <v>78</v>
      </c>
      <c r="C78" s="1">
        <v>23131</v>
      </c>
    </row>
    <row r="79" spans="1:3" x14ac:dyDescent="0.25">
      <c r="A79" s="1" t="s">
        <v>79</v>
      </c>
      <c r="C79" s="1">
        <v>22140</v>
      </c>
    </row>
    <row r="80" spans="1:3" x14ac:dyDescent="0.25">
      <c r="A80" s="1" t="s">
        <v>80</v>
      </c>
      <c r="C80" s="1">
        <v>21958</v>
      </c>
    </row>
    <row r="81" spans="1:3" x14ac:dyDescent="0.25">
      <c r="A81" s="1" t="s">
        <v>81</v>
      </c>
      <c r="C81" s="1">
        <v>21037</v>
      </c>
    </row>
    <row r="82" spans="1:3" x14ac:dyDescent="0.25">
      <c r="A82" s="1" t="s">
        <v>82</v>
      </c>
      <c r="C82" s="1">
        <v>23124</v>
      </c>
    </row>
    <row r="83" spans="1:3" x14ac:dyDescent="0.25">
      <c r="A83" s="1" t="s">
        <v>83</v>
      </c>
      <c r="C83" s="1">
        <v>63</v>
      </c>
    </row>
    <row r="84" spans="1:3" x14ac:dyDescent="0.25">
      <c r="A84" s="1" t="s">
        <v>84</v>
      </c>
      <c r="C84" s="1">
        <v>70</v>
      </c>
    </row>
    <row r="85" spans="1:3" x14ac:dyDescent="0.25">
      <c r="A85" s="1" t="s">
        <v>85</v>
      </c>
      <c r="C85" s="1">
        <v>197</v>
      </c>
    </row>
    <row r="86" spans="1:3" x14ac:dyDescent="0.25">
      <c r="A86" s="1" t="s">
        <v>86</v>
      </c>
      <c r="C86" s="1">
        <v>176</v>
      </c>
    </row>
    <row r="87" spans="1:3" x14ac:dyDescent="0.25">
      <c r="A87" s="1" t="s">
        <v>87</v>
      </c>
      <c r="C87" s="1">
        <v>190</v>
      </c>
    </row>
    <row r="88" spans="1:3" x14ac:dyDescent="0.25">
      <c r="A88" s="1" t="s">
        <v>88</v>
      </c>
      <c r="C88" s="1">
        <v>190</v>
      </c>
    </row>
    <row r="89" spans="1:3" x14ac:dyDescent="0.25">
      <c r="A89" s="1" t="s">
        <v>89</v>
      </c>
      <c r="C89" s="1">
        <v>183</v>
      </c>
    </row>
    <row r="90" spans="1:3" x14ac:dyDescent="0.25">
      <c r="A90" s="1" t="s">
        <v>90</v>
      </c>
      <c r="C90" s="1">
        <v>141</v>
      </c>
    </row>
    <row r="91" spans="1:3" x14ac:dyDescent="0.25">
      <c r="A91" s="1" t="s">
        <v>91</v>
      </c>
      <c r="C91" s="1">
        <v>70</v>
      </c>
    </row>
    <row r="92" spans="1:3" x14ac:dyDescent="0.25">
      <c r="A92" s="1" t="s">
        <v>92</v>
      </c>
      <c r="C92" s="1">
        <v>56</v>
      </c>
    </row>
    <row r="93" spans="1:3" x14ac:dyDescent="0.25">
      <c r="A93" s="1" t="s">
        <v>93</v>
      </c>
      <c r="C93" s="1">
        <v>70</v>
      </c>
    </row>
    <row r="94" spans="1:3" x14ac:dyDescent="0.25">
      <c r="A94" s="1" t="s">
        <v>94</v>
      </c>
      <c r="C94" s="1">
        <v>91</v>
      </c>
    </row>
    <row r="95" spans="1:3" x14ac:dyDescent="0.25">
      <c r="A95" s="1" t="s">
        <v>95</v>
      </c>
      <c r="C95" s="1">
        <v>91</v>
      </c>
    </row>
    <row r="96" spans="1:3" x14ac:dyDescent="0.25">
      <c r="A96" s="1" t="s">
        <v>96</v>
      </c>
      <c r="C96" s="1">
        <v>77</v>
      </c>
    </row>
    <row r="97" spans="1:3" x14ac:dyDescent="0.25">
      <c r="A97" s="1" t="s">
        <v>97</v>
      </c>
      <c r="C97" s="1">
        <v>98</v>
      </c>
    </row>
    <row r="98" spans="1:3" x14ac:dyDescent="0.25">
      <c r="A98" s="1" t="s">
        <v>98</v>
      </c>
      <c r="C98" s="1">
        <v>70</v>
      </c>
    </row>
    <row r="99" spans="1:3" x14ac:dyDescent="0.25">
      <c r="A99" s="1" t="s">
        <v>99</v>
      </c>
      <c r="C99" s="1">
        <v>42</v>
      </c>
    </row>
    <row r="101" spans="1:3" x14ac:dyDescent="0.25">
      <c r="A101" s="1" t="s">
        <v>106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01"/>
  <sheetViews>
    <sheetView topLeftCell="A16" workbookViewId="0">
      <selection activeCell="P33" sqref="P33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14062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107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56</v>
      </c>
      <c r="E4" s="3" t="s">
        <v>147</v>
      </c>
    </row>
    <row r="5" spans="1:7" x14ac:dyDescent="0.25">
      <c r="A5" s="1" t="s">
        <v>5</v>
      </c>
      <c r="C5" s="1">
        <v>63</v>
      </c>
    </row>
    <row r="6" spans="1:7" x14ac:dyDescent="0.25">
      <c r="A6" s="1" t="s">
        <v>6</v>
      </c>
      <c r="C6" s="1">
        <v>77</v>
      </c>
    </row>
    <row r="7" spans="1:7" x14ac:dyDescent="0.25">
      <c r="A7" s="1" t="s">
        <v>7</v>
      </c>
      <c r="C7" s="1">
        <v>77</v>
      </c>
      <c r="E7" s="4"/>
    </row>
    <row r="8" spans="1:7" x14ac:dyDescent="0.25">
      <c r="A8" s="1" t="s">
        <v>8</v>
      </c>
      <c r="C8" s="1">
        <v>63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84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63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63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84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112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119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134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91</v>
      </c>
    </row>
    <row r="17" spans="1:19" x14ac:dyDescent="0.25">
      <c r="A17" s="1" t="s">
        <v>17</v>
      </c>
      <c r="C17" s="1">
        <v>98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84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77</v>
      </c>
    </row>
    <row r="20" spans="1:19" x14ac:dyDescent="0.25">
      <c r="A20" s="1" t="s">
        <v>20</v>
      </c>
      <c r="C20" s="1">
        <v>105</v>
      </c>
      <c r="E20" s="4" t="s">
        <v>134</v>
      </c>
      <c r="S20" s="1"/>
    </row>
    <row r="21" spans="1:19" x14ac:dyDescent="0.25">
      <c r="A21" s="1" t="s">
        <v>21</v>
      </c>
      <c r="C21" s="1">
        <v>7230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14510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7877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13245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6977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21367</v>
      </c>
      <c r="S26" s="1"/>
    </row>
    <row r="27" spans="1:19" x14ac:dyDescent="0.25">
      <c r="A27" s="1" t="s">
        <v>27</v>
      </c>
      <c r="C27" s="1">
        <v>91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134</v>
      </c>
      <c r="F28" t="s">
        <v>153</v>
      </c>
    </row>
    <row r="29" spans="1:19" x14ac:dyDescent="0.25">
      <c r="A29" s="1" t="s">
        <v>29</v>
      </c>
      <c r="C29" s="1">
        <v>12423</v>
      </c>
      <c r="F29" t="s">
        <v>156</v>
      </c>
    </row>
    <row r="30" spans="1:19" x14ac:dyDescent="0.25">
      <c r="A30" s="1" t="s">
        <v>30</v>
      </c>
      <c r="C30" s="1">
        <v>18276</v>
      </c>
      <c r="F30" t="s">
        <v>155</v>
      </c>
    </row>
    <row r="31" spans="1:19" x14ac:dyDescent="0.25">
      <c r="A31" s="1" t="s">
        <v>31</v>
      </c>
      <c r="C31" s="1">
        <v>15226</v>
      </c>
      <c r="E31" s="1"/>
    </row>
    <row r="32" spans="1:19" x14ac:dyDescent="0.25">
      <c r="A32" s="1" t="s">
        <v>32</v>
      </c>
      <c r="C32" s="1">
        <v>16997</v>
      </c>
      <c r="E32" s="1"/>
    </row>
    <row r="33" spans="1:18" ht="45" x14ac:dyDescent="0.25">
      <c r="A33" s="1" t="s">
        <v>33</v>
      </c>
      <c r="C33" s="1">
        <v>17728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17538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91</v>
      </c>
      <c r="E35" s="1"/>
      <c r="F35" t="s">
        <v>113</v>
      </c>
      <c r="G35" s="8">
        <f t="shared" ref="G35:G42" si="0">C4</f>
        <v>56</v>
      </c>
      <c r="H35" s="8">
        <f t="shared" ref="H35:H42" si="1">C12</f>
        <v>84</v>
      </c>
      <c r="I35" s="1">
        <f t="shared" ref="I35:I42" si="2">C20</f>
        <v>105</v>
      </c>
      <c r="J35" s="1">
        <f t="shared" ref="J35:J42" si="3">C28</f>
        <v>134</v>
      </c>
      <c r="K35" s="1">
        <f t="shared" ref="K35:K42" si="4">C36</f>
        <v>126</v>
      </c>
      <c r="L35" s="1">
        <f t="shared" ref="L35:L42" si="5">C44</f>
        <v>134</v>
      </c>
      <c r="M35" s="1">
        <f t="shared" ref="M35:M42" si="6">C52</f>
        <v>119</v>
      </c>
      <c r="N35" s="1">
        <f t="shared" ref="N35:N42" si="7">C60</f>
        <v>105</v>
      </c>
      <c r="O35" s="1">
        <f t="shared" ref="O35:O42" si="8">C68</f>
        <v>98</v>
      </c>
      <c r="P35" s="1">
        <f t="shared" ref="P35:P42" si="9">C76</f>
        <v>84</v>
      </c>
      <c r="Q35" s="1">
        <f t="shared" ref="Q35:Q42" si="10">C84</f>
        <v>70</v>
      </c>
      <c r="R35" s="8">
        <f t="shared" ref="R35:R42" si="11">C92</f>
        <v>49</v>
      </c>
    </row>
    <row r="36" spans="1:18" x14ac:dyDescent="0.25">
      <c r="A36" s="1" t="s">
        <v>36</v>
      </c>
      <c r="C36" s="1">
        <v>126</v>
      </c>
      <c r="E36" s="1"/>
      <c r="F36" t="s">
        <v>114</v>
      </c>
      <c r="G36" s="8">
        <f t="shared" si="0"/>
        <v>63</v>
      </c>
      <c r="H36" s="8">
        <f t="shared" si="1"/>
        <v>112</v>
      </c>
      <c r="I36" s="1">
        <f t="shared" si="2"/>
        <v>7230</v>
      </c>
      <c r="J36" s="1">
        <f t="shared" si="3"/>
        <v>12423</v>
      </c>
      <c r="K36" s="1">
        <f t="shared" si="4"/>
        <v>19969</v>
      </c>
      <c r="L36" s="1">
        <f t="shared" si="5"/>
        <v>6668</v>
      </c>
      <c r="M36" s="1">
        <f t="shared" si="6"/>
        <v>7715</v>
      </c>
      <c r="N36" s="1">
        <f t="shared" si="7"/>
        <v>1068</v>
      </c>
      <c r="O36" s="1">
        <f t="shared" si="8"/>
        <v>126</v>
      </c>
      <c r="P36" s="1">
        <f t="shared" si="9"/>
        <v>9303</v>
      </c>
      <c r="Q36" s="1">
        <f t="shared" si="10"/>
        <v>183</v>
      </c>
      <c r="R36" s="8">
        <f t="shared" si="11"/>
        <v>84</v>
      </c>
    </row>
    <row r="37" spans="1:18" x14ac:dyDescent="0.25">
      <c r="A37" s="1" t="s">
        <v>37</v>
      </c>
      <c r="C37" s="1">
        <v>19969</v>
      </c>
      <c r="E37" s="1"/>
      <c r="F37" t="s">
        <v>115</v>
      </c>
      <c r="G37" s="8">
        <f t="shared" si="0"/>
        <v>77</v>
      </c>
      <c r="H37" s="8">
        <f t="shared" si="1"/>
        <v>119</v>
      </c>
      <c r="I37" s="1">
        <f t="shared" si="2"/>
        <v>14510</v>
      </c>
      <c r="J37" s="1">
        <f t="shared" si="3"/>
        <v>18276</v>
      </c>
      <c r="K37" s="1">
        <f t="shared" si="4"/>
        <v>19154</v>
      </c>
      <c r="L37" s="1">
        <f t="shared" si="5"/>
        <v>16140</v>
      </c>
      <c r="M37" s="1">
        <f t="shared" si="6"/>
        <v>9563</v>
      </c>
      <c r="N37" s="1">
        <f t="shared" si="7"/>
        <v>6464</v>
      </c>
      <c r="O37" s="1">
        <f t="shared" si="8"/>
        <v>98</v>
      </c>
      <c r="P37" s="1">
        <f t="shared" si="9"/>
        <v>22660</v>
      </c>
      <c r="Q37" s="1">
        <f t="shared" si="10"/>
        <v>211</v>
      </c>
      <c r="R37" s="8">
        <f t="shared" si="11"/>
        <v>84</v>
      </c>
    </row>
    <row r="38" spans="1:18" x14ac:dyDescent="0.25">
      <c r="A38" s="1" t="s">
        <v>38</v>
      </c>
      <c r="C38" s="1">
        <v>19154</v>
      </c>
      <c r="E38" s="1"/>
      <c r="F38" t="s">
        <v>116</v>
      </c>
      <c r="G38" s="8">
        <f t="shared" si="0"/>
        <v>77</v>
      </c>
      <c r="H38" s="8">
        <f t="shared" si="1"/>
        <v>134</v>
      </c>
      <c r="I38" s="1">
        <f t="shared" si="2"/>
        <v>7877</v>
      </c>
      <c r="J38" s="1">
        <f t="shared" si="3"/>
        <v>15226</v>
      </c>
      <c r="K38" s="1">
        <f t="shared" si="4"/>
        <v>20988</v>
      </c>
      <c r="L38" s="1">
        <f t="shared" si="5"/>
        <v>15873</v>
      </c>
      <c r="M38" s="1">
        <f t="shared" si="6"/>
        <v>9296</v>
      </c>
      <c r="N38" s="1">
        <f t="shared" si="7"/>
        <v>6724</v>
      </c>
      <c r="O38" s="1">
        <f t="shared" si="8"/>
        <v>105</v>
      </c>
      <c r="P38" s="1">
        <f t="shared" si="9"/>
        <v>21915</v>
      </c>
      <c r="Q38" s="1">
        <f t="shared" si="10"/>
        <v>211</v>
      </c>
      <c r="R38" s="8">
        <f t="shared" si="11"/>
        <v>91</v>
      </c>
    </row>
    <row r="39" spans="1:18" x14ac:dyDescent="0.25">
      <c r="A39" s="1" t="s">
        <v>39</v>
      </c>
      <c r="C39" s="1">
        <v>20988</v>
      </c>
      <c r="E39" s="1"/>
      <c r="F39" t="s">
        <v>117</v>
      </c>
      <c r="G39" s="8">
        <f t="shared" si="0"/>
        <v>63</v>
      </c>
      <c r="H39" s="8">
        <f t="shared" si="1"/>
        <v>91</v>
      </c>
      <c r="I39" s="1">
        <f t="shared" si="2"/>
        <v>13245</v>
      </c>
      <c r="J39" s="1">
        <f t="shared" si="3"/>
        <v>16997</v>
      </c>
      <c r="K39" s="1">
        <f t="shared" si="4"/>
        <v>20454</v>
      </c>
      <c r="L39" s="1">
        <f t="shared" si="5"/>
        <v>17109</v>
      </c>
      <c r="M39" s="1">
        <f t="shared" si="6"/>
        <v>10048</v>
      </c>
      <c r="N39" s="1">
        <f t="shared" si="7"/>
        <v>6977</v>
      </c>
      <c r="O39" s="1">
        <f t="shared" si="8"/>
        <v>91</v>
      </c>
      <c r="P39" s="1">
        <f t="shared" si="9"/>
        <v>25337</v>
      </c>
      <c r="Q39" s="1">
        <f t="shared" si="10"/>
        <v>225</v>
      </c>
      <c r="R39" s="8">
        <f t="shared" si="11"/>
        <v>98</v>
      </c>
    </row>
    <row r="40" spans="1:18" x14ac:dyDescent="0.25">
      <c r="A40" s="1" t="s">
        <v>40</v>
      </c>
      <c r="C40" s="1">
        <v>20454</v>
      </c>
      <c r="E40" s="1"/>
      <c r="F40" t="s">
        <v>118</v>
      </c>
      <c r="G40" s="8">
        <f t="shared" si="0"/>
        <v>84</v>
      </c>
      <c r="H40" s="8">
        <f t="shared" si="1"/>
        <v>98</v>
      </c>
      <c r="I40" s="1">
        <f t="shared" si="2"/>
        <v>6977</v>
      </c>
      <c r="J40" s="1">
        <f t="shared" si="3"/>
        <v>17728</v>
      </c>
      <c r="K40" s="1">
        <f t="shared" si="4"/>
        <v>21009</v>
      </c>
      <c r="L40" s="1">
        <f t="shared" si="5"/>
        <v>3787</v>
      </c>
      <c r="M40" s="1">
        <f t="shared" si="6"/>
        <v>9535</v>
      </c>
      <c r="N40" s="1">
        <f t="shared" si="7"/>
        <v>6499</v>
      </c>
      <c r="O40" s="1">
        <f t="shared" si="8"/>
        <v>91</v>
      </c>
      <c r="P40" s="1">
        <f t="shared" si="9"/>
        <v>21016</v>
      </c>
      <c r="Q40" s="1">
        <f t="shared" si="10"/>
        <v>190</v>
      </c>
      <c r="R40" s="8">
        <f t="shared" si="11"/>
        <v>84</v>
      </c>
    </row>
    <row r="41" spans="1:18" x14ac:dyDescent="0.25">
      <c r="A41" s="1" t="s">
        <v>41</v>
      </c>
      <c r="C41" s="1">
        <v>21009</v>
      </c>
      <c r="E41" s="1"/>
      <c r="F41" t="s">
        <v>119</v>
      </c>
      <c r="G41" s="8">
        <f t="shared" si="0"/>
        <v>63</v>
      </c>
      <c r="H41" s="8">
        <f t="shared" si="1"/>
        <v>84</v>
      </c>
      <c r="I41" s="1">
        <f t="shared" si="2"/>
        <v>21367</v>
      </c>
      <c r="J41" s="1">
        <f t="shared" si="3"/>
        <v>17538</v>
      </c>
      <c r="K41" s="1">
        <f t="shared" si="4"/>
        <v>20672</v>
      </c>
      <c r="L41" s="1">
        <f t="shared" si="5"/>
        <v>17798</v>
      </c>
      <c r="M41" s="1">
        <f t="shared" si="6"/>
        <v>9268</v>
      </c>
      <c r="N41" s="1">
        <f t="shared" si="7"/>
        <v>6668</v>
      </c>
      <c r="O41" s="1">
        <f t="shared" si="8"/>
        <v>77</v>
      </c>
      <c r="P41" s="1">
        <f t="shared" si="9"/>
        <v>23222</v>
      </c>
      <c r="Q41" s="1">
        <f t="shared" si="10"/>
        <v>176</v>
      </c>
      <c r="R41" s="8">
        <f t="shared" si="11"/>
        <v>56</v>
      </c>
    </row>
    <row r="42" spans="1:18" x14ac:dyDescent="0.25">
      <c r="A42" s="1" t="s">
        <v>42</v>
      </c>
      <c r="C42" s="1">
        <v>20672</v>
      </c>
      <c r="E42" s="1"/>
      <c r="F42" t="s">
        <v>120</v>
      </c>
      <c r="G42" s="8">
        <f t="shared" si="0"/>
        <v>63</v>
      </c>
      <c r="H42" s="8">
        <f t="shared" si="1"/>
        <v>77</v>
      </c>
      <c r="I42" s="8">
        <f t="shared" si="2"/>
        <v>91</v>
      </c>
      <c r="J42" s="8">
        <f t="shared" si="3"/>
        <v>91</v>
      </c>
      <c r="K42" s="8">
        <f t="shared" si="4"/>
        <v>105</v>
      </c>
      <c r="L42" s="8">
        <f t="shared" si="5"/>
        <v>77</v>
      </c>
      <c r="M42" s="8">
        <f t="shared" si="6"/>
        <v>126</v>
      </c>
      <c r="N42" s="8">
        <f t="shared" si="7"/>
        <v>91</v>
      </c>
      <c r="O42" s="8">
        <f t="shared" si="8"/>
        <v>77</v>
      </c>
      <c r="P42" s="8">
        <f t="shared" si="9"/>
        <v>77</v>
      </c>
      <c r="Q42" s="8">
        <f t="shared" si="10"/>
        <v>56</v>
      </c>
      <c r="R42" s="8">
        <f t="shared" si="11"/>
        <v>56</v>
      </c>
    </row>
    <row r="43" spans="1:18" x14ac:dyDescent="0.25">
      <c r="A43" s="1" t="s">
        <v>43</v>
      </c>
      <c r="C43" s="1">
        <v>105</v>
      </c>
      <c r="E43" s="1"/>
    </row>
    <row r="44" spans="1:18" x14ac:dyDescent="0.25">
      <c r="A44" s="1" t="s">
        <v>44</v>
      </c>
      <c r="C44" s="1">
        <v>134</v>
      </c>
    </row>
    <row r="45" spans="1:18" x14ac:dyDescent="0.25">
      <c r="A45" s="1" t="s">
        <v>45</v>
      </c>
      <c r="C45" s="1">
        <v>6668</v>
      </c>
    </row>
    <row r="46" spans="1:18" x14ac:dyDescent="0.25">
      <c r="A46" s="1" t="s">
        <v>46</v>
      </c>
      <c r="C46" s="1">
        <v>16140</v>
      </c>
    </row>
    <row r="47" spans="1:18" x14ac:dyDescent="0.25">
      <c r="A47" s="1" t="s">
        <v>47</v>
      </c>
      <c r="C47" s="1">
        <v>15873</v>
      </c>
    </row>
    <row r="48" spans="1:18" x14ac:dyDescent="0.25">
      <c r="A48" s="1" t="s">
        <v>48</v>
      </c>
      <c r="C48" s="1">
        <v>17109</v>
      </c>
    </row>
    <row r="49" spans="1:3" x14ac:dyDescent="0.25">
      <c r="A49" s="1" t="s">
        <v>49</v>
      </c>
      <c r="C49" s="1">
        <v>3787</v>
      </c>
    </row>
    <row r="50" spans="1:3" x14ac:dyDescent="0.25">
      <c r="A50" s="1" t="s">
        <v>50</v>
      </c>
      <c r="C50" s="1">
        <v>17798</v>
      </c>
    </row>
    <row r="51" spans="1:3" x14ac:dyDescent="0.25">
      <c r="A51" s="1" t="s">
        <v>51</v>
      </c>
      <c r="C51" s="1">
        <v>77</v>
      </c>
    </row>
    <row r="52" spans="1:3" x14ac:dyDescent="0.25">
      <c r="A52" s="1" t="s">
        <v>52</v>
      </c>
      <c r="C52" s="1">
        <v>119</v>
      </c>
    </row>
    <row r="53" spans="1:3" x14ac:dyDescent="0.25">
      <c r="A53" s="1" t="s">
        <v>53</v>
      </c>
      <c r="C53" s="1">
        <v>7715</v>
      </c>
    </row>
    <row r="54" spans="1:3" x14ac:dyDescent="0.25">
      <c r="A54" s="1" t="s">
        <v>54</v>
      </c>
      <c r="C54" s="1">
        <v>9563</v>
      </c>
    </row>
    <row r="55" spans="1:3" x14ac:dyDescent="0.25">
      <c r="A55" s="1" t="s">
        <v>55</v>
      </c>
      <c r="C55" s="1">
        <v>9296</v>
      </c>
    </row>
    <row r="56" spans="1:3" x14ac:dyDescent="0.25">
      <c r="A56" s="1" t="s">
        <v>56</v>
      </c>
      <c r="C56" s="1">
        <v>10048</v>
      </c>
    </row>
    <row r="57" spans="1:3" x14ac:dyDescent="0.25">
      <c r="A57" s="1" t="s">
        <v>57</v>
      </c>
      <c r="C57" s="1">
        <v>9535</v>
      </c>
    </row>
    <row r="58" spans="1:3" x14ac:dyDescent="0.25">
      <c r="A58" s="1" t="s">
        <v>58</v>
      </c>
      <c r="C58" s="1">
        <v>9268</v>
      </c>
    </row>
    <row r="59" spans="1:3" x14ac:dyDescent="0.25">
      <c r="A59" s="1" t="s">
        <v>59</v>
      </c>
      <c r="C59" s="1">
        <v>126</v>
      </c>
    </row>
    <row r="60" spans="1:3" x14ac:dyDescent="0.25">
      <c r="A60" s="1" t="s">
        <v>60</v>
      </c>
      <c r="C60" s="1">
        <v>105</v>
      </c>
    </row>
    <row r="61" spans="1:3" x14ac:dyDescent="0.25">
      <c r="A61" s="1" t="s">
        <v>61</v>
      </c>
      <c r="C61" s="1">
        <v>1068</v>
      </c>
    </row>
    <row r="62" spans="1:3" x14ac:dyDescent="0.25">
      <c r="A62" s="1" t="s">
        <v>62</v>
      </c>
      <c r="C62" s="1">
        <v>6464</v>
      </c>
    </row>
    <row r="63" spans="1:3" x14ac:dyDescent="0.25">
      <c r="A63" s="1" t="s">
        <v>63</v>
      </c>
      <c r="C63" s="1">
        <v>6724</v>
      </c>
    </row>
    <row r="64" spans="1:3" x14ac:dyDescent="0.25">
      <c r="A64" s="1" t="s">
        <v>64</v>
      </c>
      <c r="C64" s="1">
        <v>6977</v>
      </c>
    </row>
    <row r="65" spans="1:3" x14ac:dyDescent="0.25">
      <c r="A65" s="1" t="s">
        <v>65</v>
      </c>
      <c r="C65" s="1">
        <v>6499</v>
      </c>
    </row>
    <row r="66" spans="1:3" x14ac:dyDescent="0.25">
      <c r="A66" s="1" t="s">
        <v>66</v>
      </c>
      <c r="C66" s="1">
        <v>6668</v>
      </c>
    </row>
    <row r="67" spans="1:3" x14ac:dyDescent="0.25">
      <c r="A67" s="1" t="s">
        <v>67</v>
      </c>
      <c r="C67" s="1">
        <v>91</v>
      </c>
    </row>
    <row r="68" spans="1:3" x14ac:dyDescent="0.25">
      <c r="A68" s="1" t="s">
        <v>68</v>
      </c>
      <c r="C68" s="1">
        <v>98</v>
      </c>
    </row>
    <row r="69" spans="1:3" x14ac:dyDescent="0.25">
      <c r="A69" s="1" t="s">
        <v>69</v>
      </c>
      <c r="C69" s="1">
        <v>126</v>
      </c>
    </row>
    <row r="70" spans="1:3" x14ac:dyDescent="0.25">
      <c r="A70" s="1" t="s">
        <v>70</v>
      </c>
      <c r="C70" s="1">
        <v>98</v>
      </c>
    </row>
    <row r="71" spans="1:3" x14ac:dyDescent="0.25">
      <c r="A71" s="1" t="s">
        <v>71</v>
      </c>
      <c r="C71" s="1">
        <v>105</v>
      </c>
    </row>
    <row r="72" spans="1:3" x14ac:dyDescent="0.25">
      <c r="A72" s="1" t="s">
        <v>72</v>
      </c>
      <c r="C72" s="1">
        <v>91</v>
      </c>
    </row>
    <row r="73" spans="1:3" x14ac:dyDescent="0.25">
      <c r="A73" s="1" t="s">
        <v>73</v>
      </c>
      <c r="C73" s="1">
        <v>91</v>
      </c>
    </row>
    <row r="74" spans="1:3" x14ac:dyDescent="0.25">
      <c r="A74" s="1" t="s">
        <v>74</v>
      </c>
      <c r="C74" s="1">
        <v>77</v>
      </c>
    </row>
    <row r="75" spans="1:3" x14ac:dyDescent="0.25">
      <c r="A75" s="1" t="s">
        <v>75</v>
      </c>
      <c r="C75" s="1">
        <v>77</v>
      </c>
    </row>
    <row r="76" spans="1:3" x14ac:dyDescent="0.25">
      <c r="A76" s="1" t="s">
        <v>76</v>
      </c>
      <c r="C76" s="1">
        <v>84</v>
      </c>
    </row>
    <row r="77" spans="1:3" x14ac:dyDescent="0.25">
      <c r="A77" s="1" t="s">
        <v>77</v>
      </c>
      <c r="C77" s="1">
        <v>9303</v>
      </c>
    </row>
    <row r="78" spans="1:3" x14ac:dyDescent="0.25">
      <c r="A78" s="1" t="s">
        <v>78</v>
      </c>
      <c r="C78" s="1">
        <v>22660</v>
      </c>
    </row>
    <row r="79" spans="1:3" x14ac:dyDescent="0.25">
      <c r="A79" s="1" t="s">
        <v>79</v>
      </c>
      <c r="C79" s="1">
        <v>21915</v>
      </c>
    </row>
    <row r="80" spans="1:3" x14ac:dyDescent="0.25">
      <c r="A80" s="1" t="s">
        <v>80</v>
      </c>
      <c r="C80" s="1">
        <v>25337</v>
      </c>
    </row>
    <row r="81" spans="1:3" x14ac:dyDescent="0.25">
      <c r="A81" s="1" t="s">
        <v>81</v>
      </c>
      <c r="C81" s="1">
        <v>21016</v>
      </c>
    </row>
    <row r="82" spans="1:3" x14ac:dyDescent="0.25">
      <c r="A82" s="1" t="s">
        <v>82</v>
      </c>
      <c r="C82" s="1">
        <v>23222</v>
      </c>
    </row>
    <row r="83" spans="1:3" x14ac:dyDescent="0.25">
      <c r="A83" s="1" t="s">
        <v>83</v>
      </c>
      <c r="C83" s="1">
        <v>77</v>
      </c>
    </row>
    <row r="84" spans="1:3" x14ac:dyDescent="0.25">
      <c r="A84" s="1" t="s">
        <v>84</v>
      </c>
      <c r="C84" s="1">
        <v>70</v>
      </c>
    </row>
    <row r="85" spans="1:3" x14ac:dyDescent="0.25">
      <c r="A85" s="1" t="s">
        <v>85</v>
      </c>
      <c r="C85" s="1">
        <v>183</v>
      </c>
    </row>
    <row r="86" spans="1:3" x14ac:dyDescent="0.25">
      <c r="A86" s="1" t="s">
        <v>86</v>
      </c>
      <c r="C86" s="1">
        <v>211</v>
      </c>
    </row>
    <row r="87" spans="1:3" x14ac:dyDescent="0.25">
      <c r="A87" s="1" t="s">
        <v>87</v>
      </c>
      <c r="C87" s="1">
        <v>211</v>
      </c>
    </row>
    <row r="88" spans="1:3" x14ac:dyDescent="0.25">
      <c r="A88" s="1" t="s">
        <v>88</v>
      </c>
      <c r="C88" s="1">
        <v>225</v>
      </c>
    </row>
    <row r="89" spans="1:3" x14ac:dyDescent="0.25">
      <c r="A89" s="1" t="s">
        <v>89</v>
      </c>
      <c r="C89" s="1">
        <v>190</v>
      </c>
    </row>
    <row r="90" spans="1:3" x14ac:dyDescent="0.25">
      <c r="A90" s="1" t="s">
        <v>90</v>
      </c>
      <c r="C90" s="1">
        <v>176</v>
      </c>
    </row>
    <row r="91" spans="1:3" x14ac:dyDescent="0.25">
      <c r="A91" s="1" t="s">
        <v>91</v>
      </c>
      <c r="C91" s="1">
        <v>56</v>
      </c>
    </row>
    <row r="92" spans="1:3" x14ac:dyDescent="0.25">
      <c r="A92" s="1" t="s">
        <v>92</v>
      </c>
      <c r="C92" s="1">
        <v>49</v>
      </c>
    </row>
    <row r="93" spans="1:3" x14ac:dyDescent="0.25">
      <c r="A93" s="1" t="s">
        <v>93</v>
      </c>
      <c r="C93" s="1">
        <v>84</v>
      </c>
    </row>
    <row r="94" spans="1:3" x14ac:dyDescent="0.25">
      <c r="A94" s="1" t="s">
        <v>94</v>
      </c>
      <c r="C94" s="1">
        <v>84</v>
      </c>
    </row>
    <row r="95" spans="1:3" x14ac:dyDescent="0.25">
      <c r="A95" s="1" t="s">
        <v>95</v>
      </c>
      <c r="C95" s="1">
        <v>91</v>
      </c>
    </row>
    <row r="96" spans="1:3" x14ac:dyDescent="0.25">
      <c r="A96" s="1" t="s">
        <v>96</v>
      </c>
      <c r="C96" s="1">
        <v>98</v>
      </c>
    </row>
    <row r="97" spans="1:3" x14ac:dyDescent="0.25">
      <c r="A97" s="1" t="s">
        <v>97</v>
      </c>
      <c r="C97" s="1">
        <v>84</v>
      </c>
    </row>
    <row r="98" spans="1:3" x14ac:dyDescent="0.25">
      <c r="A98" s="1" t="s">
        <v>98</v>
      </c>
      <c r="C98" s="1">
        <v>56</v>
      </c>
    </row>
    <row r="99" spans="1:3" x14ac:dyDescent="0.25">
      <c r="A99" s="1" t="s">
        <v>99</v>
      </c>
      <c r="C99" s="1">
        <v>56</v>
      </c>
    </row>
    <row r="101" spans="1:3" x14ac:dyDescent="0.25">
      <c r="A101" s="1" t="s">
        <v>108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101"/>
  <sheetViews>
    <sheetView topLeftCell="A13" workbookViewId="0">
      <selection activeCell="K38" sqref="K38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14062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109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70</v>
      </c>
      <c r="E4" s="3" t="s">
        <v>147</v>
      </c>
    </row>
    <row r="5" spans="1:7" x14ac:dyDescent="0.25">
      <c r="A5" s="1" t="s">
        <v>5</v>
      </c>
      <c r="C5" s="1">
        <v>56</v>
      </c>
    </row>
    <row r="6" spans="1:7" x14ac:dyDescent="0.25">
      <c r="A6" s="1" t="s">
        <v>6</v>
      </c>
      <c r="C6" s="1">
        <v>77</v>
      </c>
    </row>
    <row r="7" spans="1:7" x14ac:dyDescent="0.25">
      <c r="A7" s="1" t="s">
        <v>7</v>
      </c>
      <c r="C7" s="1">
        <v>84</v>
      </c>
      <c r="E7" s="4"/>
    </row>
    <row r="8" spans="1:7" x14ac:dyDescent="0.25">
      <c r="A8" s="1" t="s">
        <v>8</v>
      </c>
      <c r="C8" s="1">
        <v>77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56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70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49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63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84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105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98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105</v>
      </c>
    </row>
    <row r="17" spans="1:19" x14ac:dyDescent="0.25">
      <c r="A17" s="1" t="s">
        <v>17</v>
      </c>
      <c r="C17" s="1">
        <v>105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91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70</v>
      </c>
    </row>
    <row r="20" spans="1:19" x14ac:dyDescent="0.25">
      <c r="A20" s="1" t="s">
        <v>20</v>
      </c>
      <c r="C20" s="1">
        <v>84</v>
      </c>
      <c r="E20" s="4" t="s">
        <v>134</v>
      </c>
      <c r="S20" s="1"/>
    </row>
    <row r="21" spans="1:19" x14ac:dyDescent="0.25">
      <c r="A21" s="1" t="s">
        <v>21</v>
      </c>
      <c r="C21" s="1">
        <v>7181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13666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7841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12296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6900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19309</v>
      </c>
      <c r="S26" s="1"/>
    </row>
    <row r="27" spans="1:19" x14ac:dyDescent="0.25">
      <c r="A27" s="1" t="s">
        <v>27</v>
      </c>
      <c r="C27" s="1">
        <v>84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98</v>
      </c>
      <c r="F28" t="s">
        <v>153</v>
      </c>
    </row>
    <row r="29" spans="1:19" x14ac:dyDescent="0.25">
      <c r="A29" s="1" t="s">
        <v>29</v>
      </c>
      <c r="C29" s="1">
        <v>10786</v>
      </c>
      <c r="F29" t="s">
        <v>156</v>
      </c>
    </row>
    <row r="30" spans="1:19" x14ac:dyDescent="0.25">
      <c r="A30" s="1" t="s">
        <v>30</v>
      </c>
      <c r="C30" s="1">
        <v>15718</v>
      </c>
      <c r="F30" t="s">
        <v>155</v>
      </c>
    </row>
    <row r="31" spans="1:19" x14ac:dyDescent="0.25">
      <c r="A31" s="1" t="s">
        <v>31</v>
      </c>
      <c r="C31" s="1">
        <v>13238</v>
      </c>
      <c r="E31" s="1"/>
    </row>
    <row r="32" spans="1:19" x14ac:dyDescent="0.25">
      <c r="A32" s="1" t="s">
        <v>32</v>
      </c>
      <c r="C32" s="1">
        <v>14376</v>
      </c>
      <c r="E32" s="1"/>
    </row>
    <row r="33" spans="1:18" ht="45" x14ac:dyDescent="0.25">
      <c r="A33" s="1" t="s">
        <v>33</v>
      </c>
      <c r="C33" s="1">
        <v>15613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15500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105</v>
      </c>
      <c r="E35" s="1"/>
      <c r="F35" t="s">
        <v>113</v>
      </c>
      <c r="G35" s="8">
        <f t="shared" ref="G35:G42" si="0">C4</f>
        <v>70</v>
      </c>
      <c r="H35" s="8">
        <f t="shared" ref="H35:H42" si="1">C12</f>
        <v>63</v>
      </c>
      <c r="I35" s="1">
        <f t="shared" ref="I35:I42" si="2">C20</f>
        <v>84</v>
      </c>
      <c r="J35" s="1">
        <f t="shared" ref="J35:J42" si="3">C28</f>
        <v>98</v>
      </c>
      <c r="K35" s="1">
        <f t="shared" ref="K35:K42" si="4">C36</f>
        <v>119</v>
      </c>
      <c r="L35" s="1">
        <f t="shared" ref="L35:L42" si="5">C44</f>
        <v>105</v>
      </c>
      <c r="M35" s="1">
        <f t="shared" ref="M35:M42" si="6">C52</f>
        <v>112</v>
      </c>
      <c r="N35" s="1">
        <f t="shared" ref="N35:N42" si="7">C60</f>
        <v>98</v>
      </c>
      <c r="O35" s="1">
        <f t="shared" ref="O35:O42" si="8">C68</f>
        <v>98</v>
      </c>
      <c r="P35" s="1">
        <f t="shared" ref="P35:P42" si="9">C76</f>
        <v>84</v>
      </c>
      <c r="Q35" s="1">
        <f t="shared" ref="Q35:Q42" si="10">C84</f>
        <v>63</v>
      </c>
      <c r="R35" s="8">
        <f t="shared" ref="R35:R42" si="11">C92</f>
        <v>49</v>
      </c>
    </row>
    <row r="36" spans="1:18" x14ac:dyDescent="0.25">
      <c r="A36" s="1" t="s">
        <v>36</v>
      </c>
      <c r="C36" s="1">
        <v>119</v>
      </c>
      <c r="E36" s="1"/>
      <c r="F36" t="s">
        <v>114</v>
      </c>
      <c r="G36" s="8">
        <f t="shared" si="0"/>
        <v>56</v>
      </c>
      <c r="H36" s="8">
        <f t="shared" si="1"/>
        <v>84</v>
      </c>
      <c r="I36" s="1">
        <f t="shared" si="2"/>
        <v>7181</v>
      </c>
      <c r="J36" s="1">
        <f t="shared" si="3"/>
        <v>10786</v>
      </c>
      <c r="K36" s="1">
        <f t="shared" si="4"/>
        <v>17559</v>
      </c>
      <c r="L36" s="1">
        <f t="shared" si="5"/>
        <v>6345</v>
      </c>
      <c r="M36" s="1">
        <f t="shared" si="6"/>
        <v>7097</v>
      </c>
      <c r="N36" s="1">
        <f t="shared" si="7"/>
        <v>1054</v>
      </c>
      <c r="O36" s="1">
        <f t="shared" si="8"/>
        <v>141</v>
      </c>
      <c r="P36" s="1">
        <f t="shared" si="9"/>
        <v>9212</v>
      </c>
      <c r="Q36" s="1">
        <f t="shared" si="10"/>
        <v>183</v>
      </c>
      <c r="R36" s="8">
        <f t="shared" si="11"/>
        <v>70</v>
      </c>
    </row>
    <row r="37" spans="1:18" x14ac:dyDescent="0.25">
      <c r="A37" s="1" t="s">
        <v>37</v>
      </c>
      <c r="C37" s="1">
        <v>17559</v>
      </c>
      <c r="E37" s="1"/>
      <c r="F37" t="s">
        <v>115</v>
      </c>
      <c r="G37" s="8">
        <f t="shared" si="0"/>
        <v>77</v>
      </c>
      <c r="H37" s="8">
        <f t="shared" si="1"/>
        <v>105</v>
      </c>
      <c r="I37" s="1">
        <f t="shared" si="2"/>
        <v>13666</v>
      </c>
      <c r="J37" s="1">
        <f t="shared" si="3"/>
        <v>15718</v>
      </c>
      <c r="K37" s="1">
        <f t="shared" si="4"/>
        <v>17327</v>
      </c>
      <c r="L37" s="1">
        <f t="shared" si="5"/>
        <v>15029</v>
      </c>
      <c r="M37" s="1">
        <f t="shared" si="6"/>
        <v>8825</v>
      </c>
      <c r="N37" s="1">
        <f t="shared" si="7"/>
        <v>6225</v>
      </c>
      <c r="O37" s="1">
        <f t="shared" si="8"/>
        <v>105</v>
      </c>
      <c r="P37" s="1">
        <f t="shared" si="9"/>
        <v>20714</v>
      </c>
      <c r="Q37" s="1">
        <f t="shared" si="10"/>
        <v>204</v>
      </c>
      <c r="R37" s="8">
        <f t="shared" si="11"/>
        <v>91</v>
      </c>
    </row>
    <row r="38" spans="1:18" x14ac:dyDescent="0.25">
      <c r="A38" s="1" t="s">
        <v>38</v>
      </c>
      <c r="C38" s="1">
        <v>17327</v>
      </c>
      <c r="E38" s="1"/>
      <c r="F38" t="s">
        <v>116</v>
      </c>
      <c r="G38" s="8">
        <f t="shared" si="0"/>
        <v>84</v>
      </c>
      <c r="H38" s="8">
        <f t="shared" si="1"/>
        <v>98</v>
      </c>
      <c r="I38" s="1">
        <f t="shared" si="2"/>
        <v>7841</v>
      </c>
      <c r="J38" s="1">
        <f t="shared" si="3"/>
        <v>13238</v>
      </c>
      <c r="K38" s="1">
        <f t="shared" si="4"/>
        <v>18957</v>
      </c>
      <c r="L38" s="1">
        <f t="shared" si="5"/>
        <v>14495</v>
      </c>
      <c r="M38" s="1">
        <f t="shared" si="6"/>
        <v>8544</v>
      </c>
      <c r="N38" s="1">
        <f t="shared" si="7"/>
        <v>6345</v>
      </c>
      <c r="O38" s="1">
        <f t="shared" si="8"/>
        <v>119</v>
      </c>
      <c r="P38" s="1">
        <f t="shared" si="9"/>
        <v>20524</v>
      </c>
      <c r="Q38" s="1">
        <f t="shared" si="10"/>
        <v>239</v>
      </c>
      <c r="R38" s="8">
        <f t="shared" si="11"/>
        <v>105</v>
      </c>
    </row>
    <row r="39" spans="1:18" x14ac:dyDescent="0.25">
      <c r="A39" s="1" t="s">
        <v>39</v>
      </c>
      <c r="C39" s="1">
        <v>18957</v>
      </c>
      <c r="E39" s="1"/>
      <c r="F39" t="s">
        <v>117</v>
      </c>
      <c r="G39" s="8">
        <f t="shared" si="0"/>
        <v>77</v>
      </c>
      <c r="H39" s="8">
        <f t="shared" si="1"/>
        <v>105</v>
      </c>
      <c r="I39" s="1">
        <f t="shared" si="2"/>
        <v>12296</v>
      </c>
      <c r="J39" s="1">
        <f t="shared" si="3"/>
        <v>14376</v>
      </c>
      <c r="K39" s="1">
        <f t="shared" si="4"/>
        <v>18704</v>
      </c>
      <c r="L39" s="1">
        <f t="shared" si="5"/>
        <v>15978</v>
      </c>
      <c r="M39" s="1">
        <f t="shared" si="6"/>
        <v>9008</v>
      </c>
      <c r="N39" s="1">
        <f t="shared" si="7"/>
        <v>6549</v>
      </c>
      <c r="O39" s="1">
        <f t="shared" si="8"/>
        <v>91</v>
      </c>
      <c r="P39" s="1">
        <f t="shared" si="9"/>
        <v>76033</v>
      </c>
      <c r="Q39" s="1">
        <f t="shared" si="10"/>
        <v>225</v>
      </c>
      <c r="R39" s="8">
        <f t="shared" si="11"/>
        <v>112</v>
      </c>
    </row>
    <row r="40" spans="1:18" x14ac:dyDescent="0.25">
      <c r="A40" s="1" t="s">
        <v>40</v>
      </c>
      <c r="C40" s="1">
        <v>18704</v>
      </c>
      <c r="E40" s="1"/>
      <c r="F40" t="s">
        <v>118</v>
      </c>
      <c r="G40" s="8">
        <f t="shared" si="0"/>
        <v>56</v>
      </c>
      <c r="H40" s="8">
        <f t="shared" si="1"/>
        <v>105</v>
      </c>
      <c r="I40" s="1">
        <f t="shared" si="2"/>
        <v>6900</v>
      </c>
      <c r="J40" s="1">
        <f t="shared" si="3"/>
        <v>15613</v>
      </c>
      <c r="K40" s="1">
        <f t="shared" si="4"/>
        <v>18929</v>
      </c>
      <c r="L40" s="1">
        <f t="shared" si="5"/>
        <v>3745</v>
      </c>
      <c r="M40" s="1">
        <f t="shared" si="6"/>
        <v>8600</v>
      </c>
      <c r="N40" s="1">
        <f t="shared" si="7"/>
        <v>6162</v>
      </c>
      <c r="O40" s="1">
        <f t="shared" si="8"/>
        <v>98</v>
      </c>
      <c r="P40" s="1">
        <f t="shared" si="9"/>
        <v>19561</v>
      </c>
      <c r="Q40" s="1">
        <f t="shared" si="10"/>
        <v>183</v>
      </c>
      <c r="R40" s="8">
        <f t="shared" si="11"/>
        <v>105</v>
      </c>
    </row>
    <row r="41" spans="1:18" x14ac:dyDescent="0.25">
      <c r="A41" s="1" t="s">
        <v>41</v>
      </c>
      <c r="C41" s="1">
        <v>18929</v>
      </c>
      <c r="E41" s="1"/>
      <c r="F41" t="s">
        <v>119</v>
      </c>
      <c r="G41" s="8">
        <f t="shared" si="0"/>
        <v>70</v>
      </c>
      <c r="H41" s="8">
        <f t="shared" si="1"/>
        <v>91</v>
      </c>
      <c r="I41" s="1">
        <f t="shared" si="2"/>
        <v>19309</v>
      </c>
      <c r="J41" s="1">
        <f t="shared" si="3"/>
        <v>15500</v>
      </c>
      <c r="K41" s="1">
        <f t="shared" si="4"/>
        <v>19035</v>
      </c>
      <c r="L41" s="1">
        <f t="shared" si="5"/>
        <v>16020</v>
      </c>
      <c r="M41" s="1">
        <f t="shared" si="6"/>
        <v>8404</v>
      </c>
      <c r="N41" s="1">
        <f t="shared" si="7"/>
        <v>6148</v>
      </c>
      <c r="O41" s="1">
        <f t="shared" si="8"/>
        <v>84</v>
      </c>
      <c r="P41" s="1">
        <f t="shared" si="9"/>
        <v>21676</v>
      </c>
      <c r="Q41" s="1">
        <f t="shared" si="10"/>
        <v>197</v>
      </c>
      <c r="R41" s="8">
        <f t="shared" si="11"/>
        <v>84</v>
      </c>
    </row>
    <row r="42" spans="1:18" x14ac:dyDescent="0.25">
      <c r="A42" s="1" t="s">
        <v>42</v>
      </c>
      <c r="C42" s="1">
        <v>19035</v>
      </c>
      <c r="E42" s="1"/>
      <c r="F42" t="s">
        <v>120</v>
      </c>
      <c r="G42" s="8">
        <f t="shared" si="0"/>
        <v>49</v>
      </c>
      <c r="H42" s="8">
        <f t="shared" si="1"/>
        <v>70</v>
      </c>
      <c r="I42" s="8">
        <f t="shared" si="2"/>
        <v>84</v>
      </c>
      <c r="J42" s="8">
        <f t="shared" si="3"/>
        <v>105</v>
      </c>
      <c r="K42" s="8">
        <f t="shared" si="4"/>
        <v>105</v>
      </c>
      <c r="L42" s="8">
        <f t="shared" si="5"/>
        <v>77</v>
      </c>
      <c r="M42" s="8">
        <f t="shared" si="6"/>
        <v>84</v>
      </c>
      <c r="N42" s="8">
        <f t="shared" si="7"/>
        <v>84</v>
      </c>
      <c r="O42" s="8">
        <f t="shared" si="8"/>
        <v>84</v>
      </c>
      <c r="P42" s="8">
        <f t="shared" si="9"/>
        <v>77</v>
      </c>
      <c r="Q42" s="8">
        <f t="shared" si="10"/>
        <v>63</v>
      </c>
      <c r="R42" s="8">
        <f t="shared" si="11"/>
        <v>49</v>
      </c>
    </row>
    <row r="43" spans="1:18" x14ac:dyDescent="0.25">
      <c r="A43" s="1" t="s">
        <v>43</v>
      </c>
      <c r="C43" s="1">
        <v>105</v>
      </c>
      <c r="E43" s="1"/>
    </row>
    <row r="44" spans="1:18" x14ac:dyDescent="0.25">
      <c r="A44" s="1" t="s">
        <v>44</v>
      </c>
      <c r="C44" s="1">
        <v>105</v>
      </c>
    </row>
    <row r="45" spans="1:18" x14ac:dyDescent="0.25">
      <c r="A45" s="1" t="s">
        <v>45</v>
      </c>
      <c r="C45" s="1">
        <v>6345</v>
      </c>
    </row>
    <row r="46" spans="1:18" x14ac:dyDescent="0.25">
      <c r="A46" s="1" t="s">
        <v>46</v>
      </c>
      <c r="C46" s="1">
        <v>15029</v>
      </c>
    </row>
    <row r="47" spans="1:18" x14ac:dyDescent="0.25">
      <c r="A47" s="1" t="s">
        <v>47</v>
      </c>
      <c r="C47" s="1">
        <v>14495</v>
      </c>
    </row>
    <row r="48" spans="1:18" x14ac:dyDescent="0.25">
      <c r="A48" s="1" t="s">
        <v>48</v>
      </c>
      <c r="C48" s="1">
        <v>15978</v>
      </c>
    </row>
    <row r="49" spans="1:3" x14ac:dyDescent="0.25">
      <c r="A49" s="1" t="s">
        <v>49</v>
      </c>
      <c r="C49" s="1">
        <v>3745</v>
      </c>
    </row>
    <row r="50" spans="1:3" x14ac:dyDescent="0.25">
      <c r="A50" s="1" t="s">
        <v>50</v>
      </c>
      <c r="C50" s="1">
        <v>16020</v>
      </c>
    </row>
    <row r="51" spans="1:3" x14ac:dyDescent="0.25">
      <c r="A51" s="1" t="s">
        <v>51</v>
      </c>
      <c r="C51" s="1">
        <v>77</v>
      </c>
    </row>
    <row r="52" spans="1:3" x14ac:dyDescent="0.25">
      <c r="A52" s="1" t="s">
        <v>52</v>
      </c>
      <c r="C52" s="1">
        <v>112</v>
      </c>
    </row>
    <row r="53" spans="1:3" x14ac:dyDescent="0.25">
      <c r="A53" s="1" t="s">
        <v>53</v>
      </c>
      <c r="C53" s="1">
        <v>7097</v>
      </c>
    </row>
    <row r="54" spans="1:3" x14ac:dyDescent="0.25">
      <c r="A54" s="1" t="s">
        <v>54</v>
      </c>
      <c r="C54" s="1">
        <v>8825</v>
      </c>
    </row>
    <row r="55" spans="1:3" x14ac:dyDescent="0.25">
      <c r="A55" s="1" t="s">
        <v>55</v>
      </c>
      <c r="C55" s="1">
        <v>8544</v>
      </c>
    </row>
    <row r="56" spans="1:3" x14ac:dyDescent="0.25">
      <c r="A56" s="1" t="s">
        <v>56</v>
      </c>
      <c r="C56" s="1">
        <v>9008</v>
      </c>
    </row>
    <row r="57" spans="1:3" x14ac:dyDescent="0.25">
      <c r="A57" s="1" t="s">
        <v>57</v>
      </c>
      <c r="C57" s="1">
        <v>8600</v>
      </c>
    </row>
    <row r="58" spans="1:3" x14ac:dyDescent="0.25">
      <c r="A58" s="1" t="s">
        <v>58</v>
      </c>
      <c r="C58" s="1">
        <v>8404</v>
      </c>
    </row>
    <row r="59" spans="1:3" x14ac:dyDescent="0.25">
      <c r="A59" s="1" t="s">
        <v>59</v>
      </c>
      <c r="C59" s="1">
        <v>84</v>
      </c>
    </row>
    <row r="60" spans="1:3" x14ac:dyDescent="0.25">
      <c r="A60" s="1" t="s">
        <v>60</v>
      </c>
      <c r="C60" s="1">
        <v>98</v>
      </c>
    </row>
    <row r="61" spans="1:3" x14ac:dyDescent="0.25">
      <c r="A61" s="1" t="s">
        <v>61</v>
      </c>
      <c r="C61" s="1">
        <v>1054</v>
      </c>
    </row>
    <row r="62" spans="1:3" x14ac:dyDescent="0.25">
      <c r="A62" s="1" t="s">
        <v>62</v>
      </c>
      <c r="C62" s="1">
        <v>6225</v>
      </c>
    </row>
    <row r="63" spans="1:3" x14ac:dyDescent="0.25">
      <c r="A63" s="1" t="s">
        <v>63</v>
      </c>
      <c r="C63" s="1">
        <v>6345</v>
      </c>
    </row>
    <row r="64" spans="1:3" x14ac:dyDescent="0.25">
      <c r="A64" s="1" t="s">
        <v>64</v>
      </c>
      <c r="C64" s="1">
        <v>6549</v>
      </c>
    </row>
    <row r="65" spans="1:3" x14ac:dyDescent="0.25">
      <c r="A65" s="1" t="s">
        <v>65</v>
      </c>
      <c r="C65" s="1">
        <v>6162</v>
      </c>
    </row>
    <row r="66" spans="1:3" x14ac:dyDescent="0.25">
      <c r="A66" s="1" t="s">
        <v>66</v>
      </c>
      <c r="C66" s="1">
        <v>6148</v>
      </c>
    </row>
    <row r="67" spans="1:3" x14ac:dyDescent="0.25">
      <c r="A67" s="1" t="s">
        <v>67</v>
      </c>
      <c r="C67" s="1">
        <v>84</v>
      </c>
    </row>
    <row r="68" spans="1:3" x14ac:dyDescent="0.25">
      <c r="A68" s="1" t="s">
        <v>68</v>
      </c>
      <c r="C68" s="1">
        <v>98</v>
      </c>
    </row>
    <row r="69" spans="1:3" x14ac:dyDescent="0.25">
      <c r="A69" s="1" t="s">
        <v>69</v>
      </c>
      <c r="C69" s="1">
        <v>141</v>
      </c>
    </row>
    <row r="70" spans="1:3" x14ac:dyDescent="0.25">
      <c r="A70" s="1" t="s">
        <v>70</v>
      </c>
      <c r="C70" s="1">
        <v>105</v>
      </c>
    </row>
    <row r="71" spans="1:3" x14ac:dyDescent="0.25">
      <c r="A71" s="1" t="s">
        <v>71</v>
      </c>
      <c r="C71" s="1">
        <v>119</v>
      </c>
    </row>
    <row r="72" spans="1:3" x14ac:dyDescent="0.25">
      <c r="A72" s="1" t="s">
        <v>72</v>
      </c>
      <c r="C72" s="1">
        <v>91</v>
      </c>
    </row>
    <row r="73" spans="1:3" x14ac:dyDescent="0.25">
      <c r="A73" s="1" t="s">
        <v>73</v>
      </c>
      <c r="C73" s="1">
        <v>98</v>
      </c>
    </row>
    <row r="74" spans="1:3" x14ac:dyDescent="0.25">
      <c r="A74" s="1" t="s">
        <v>74</v>
      </c>
      <c r="C74" s="1">
        <v>84</v>
      </c>
    </row>
    <row r="75" spans="1:3" x14ac:dyDescent="0.25">
      <c r="A75" s="1" t="s">
        <v>75</v>
      </c>
      <c r="C75" s="1">
        <v>84</v>
      </c>
    </row>
    <row r="76" spans="1:3" x14ac:dyDescent="0.25">
      <c r="A76" s="1" t="s">
        <v>76</v>
      </c>
      <c r="C76" s="1">
        <v>84</v>
      </c>
    </row>
    <row r="77" spans="1:3" x14ac:dyDescent="0.25">
      <c r="A77" s="1" t="s">
        <v>77</v>
      </c>
      <c r="C77" s="1">
        <v>9212</v>
      </c>
    </row>
    <row r="78" spans="1:3" x14ac:dyDescent="0.25">
      <c r="A78" s="1" t="s">
        <v>78</v>
      </c>
      <c r="C78" s="1">
        <v>20714</v>
      </c>
    </row>
    <row r="79" spans="1:3" x14ac:dyDescent="0.25">
      <c r="A79" s="1" t="s">
        <v>79</v>
      </c>
      <c r="C79" s="1">
        <v>20524</v>
      </c>
    </row>
    <row r="80" spans="1:3" x14ac:dyDescent="0.25">
      <c r="A80" s="1" t="s">
        <v>80</v>
      </c>
      <c r="C80" s="1">
        <v>76033</v>
      </c>
    </row>
    <row r="81" spans="1:3" x14ac:dyDescent="0.25">
      <c r="A81" s="1" t="s">
        <v>81</v>
      </c>
      <c r="C81" s="1">
        <v>19561</v>
      </c>
    </row>
    <row r="82" spans="1:3" x14ac:dyDescent="0.25">
      <c r="A82" s="1" t="s">
        <v>82</v>
      </c>
      <c r="C82" s="1">
        <v>21676</v>
      </c>
    </row>
    <row r="83" spans="1:3" x14ac:dyDescent="0.25">
      <c r="A83" s="1" t="s">
        <v>83</v>
      </c>
      <c r="C83" s="1">
        <v>77</v>
      </c>
    </row>
    <row r="84" spans="1:3" x14ac:dyDescent="0.25">
      <c r="A84" s="1" t="s">
        <v>84</v>
      </c>
      <c r="C84" s="1">
        <v>63</v>
      </c>
    </row>
    <row r="85" spans="1:3" x14ac:dyDescent="0.25">
      <c r="A85" s="1" t="s">
        <v>85</v>
      </c>
      <c r="C85" s="1">
        <v>183</v>
      </c>
    </row>
    <row r="86" spans="1:3" x14ac:dyDescent="0.25">
      <c r="A86" s="1" t="s">
        <v>86</v>
      </c>
      <c r="C86" s="1">
        <v>204</v>
      </c>
    </row>
    <row r="87" spans="1:3" x14ac:dyDescent="0.25">
      <c r="A87" s="1" t="s">
        <v>87</v>
      </c>
      <c r="C87" s="1">
        <v>239</v>
      </c>
    </row>
    <row r="88" spans="1:3" x14ac:dyDescent="0.25">
      <c r="A88" s="1" t="s">
        <v>88</v>
      </c>
      <c r="C88" s="1">
        <v>225</v>
      </c>
    </row>
    <row r="89" spans="1:3" x14ac:dyDescent="0.25">
      <c r="A89" s="1" t="s">
        <v>89</v>
      </c>
      <c r="C89" s="1">
        <v>183</v>
      </c>
    </row>
    <row r="90" spans="1:3" x14ac:dyDescent="0.25">
      <c r="A90" s="1" t="s">
        <v>90</v>
      </c>
      <c r="C90" s="1">
        <v>197</v>
      </c>
    </row>
    <row r="91" spans="1:3" x14ac:dyDescent="0.25">
      <c r="A91" s="1" t="s">
        <v>91</v>
      </c>
      <c r="C91" s="1">
        <v>63</v>
      </c>
    </row>
    <row r="92" spans="1:3" x14ac:dyDescent="0.25">
      <c r="A92" s="1" t="s">
        <v>92</v>
      </c>
      <c r="C92" s="1">
        <v>49</v>
      </c>
    </row>
    <row r="93" spans="1:3" x14ac:dyDescent="0.25">
      <c r="A93" s="1" t="s">
        <v>93</v>
      </c>
      <c r="C93" s="1">
        <v>70</v>
      </c>
    </row>
    <row r="94" spans="1:3" x14ac:dyDescent="0.25">
      <c r="A94" s="1" t="s">
        <v>94</v>
      </c>
      <c r="C94" s="1">
        <v>91</v>
      </c>
    </row>
    <row r="95" spans="1:3" x14ac:dyDescent="0.25">
      <c r="A95" s="1" t="s">
        <v>95</v>
      </c>
      <c r="C95" s="1">
        <v>105</v>
      </c>
    </row>
    <row r="96" spans="1:3" x14ac:dyDescent="0.25">
      <c r="A96" s="1" t="s">
        <v>96</v>
      </c>
      <c r="C96" s="1">
        <v>112</v>
      </c>
    </row>
    <row r="97" spans="1:3" x14ac:dyDescent="0.25">
      <c r="A97" s="1" t="s">
        <v>97</v>
      </c>
      <c r="C97" s="1">
        <v>105</v>
      </c>
    </row>
    <row r="98" spans="1:3" x14ac:dyDescent="0.25">
      <c r="A98" s="1" t="s">
        <v>98</v>
      </c>
      <c r="C98" s="1">
        <v>84</v>
      </c>
    </row>
    <row r="99" spans="1:3" x14ac:dyDescent="0.25">
      <c r="A99" s="1" t="s">
        <v>99</v>
      </c>
      <c r="C99" s="1">
        <v>49</v>
      </c>
    </row>
    <row r="101" spans="1:3" x14ac:dyDescent="0.25">
      <c r="A101" s="1" t="s">
        <v>110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01"/>
  <sheetViews>
    <sheetView topLeftCell="A13" workbookViewId="0">
      <selection activeCell="J39" sqref="J39"/>
    </sheetView>
  </sheetViews>
  <sheetFormatPr defaultRowHeight="15" x14ac:dyDescent="0.25"/>
  <cols>
    <col min="5" max="5" width="24.140625" customWidth="1"/>
    <col min="6" max="6" width="10.28515625" customWidth="1"/>
    <col min="7" max="7" width="14.140625" customWidth="1"/>
    <col min="8" max="8" width="12.42578125" customWidth="1"/>
    <col min="9" max="9" width="11.85546875" customWidth="1"/>
    <col min="10" max="10" width="10.140625" bestFit="1" customWidth="1"/>
    <col min="15" max="17" width="14.140625" bestFit="1" customWidth="1"/>
    <col min="19" max="20" width="12.85546875" bestFit="1" customWidth="1"/>
  </cols>
  <sheetData>
    <row r="1" spans="1:7" x14ac:dyDescent="0.25">
      <c r="A1" s="1" t="s">
        <v>111</v>
      </c>
    </row>
    <row r="2" spans="1:7" ht="18.75" x14ac:dyDescent="0.3">
      <c r="A2" s="1" t="s">
        <v>1</v>
      </c>
      <c r="E2" s="2" t="s">
        <v>121</v>
      </c>
    </row>
    <row r="3" spans="1:7" x14ac:dyDescent="0.25">
      <c r="A3" s="1" t="s">
        <v>2</v>
      </c>
      <c r="B3" s="1" t="s">
        <v>3</v>
      </c>
      <c r="C3" s="1">
        <v>0</v>
      </c>
    </row>
    <row r="4" spans="1:7" ht="15.75" x14ac:dyDescent="0.25">
      <c r="A4" s="1" t="s">
        <v>4</v>
      </c>
      <c r="C4" s="1">
        <v>63</v>
      </c>
      <c r="E4" s="3" t="s">
        <v>147</v>
      </c>
    </row>
    <row r="5" spans="1:7" x14ac:dyDescent="0.25">
      <c r="A5" s="1" t="s">
        <v>5</v>
      </c>
      <c r="C5" s="1">
        <v>63</v>
      </c>
    </row>
    <row r="6" spans="1:7" x14ac:dyDescent="0.25">
      <c r="A6" s="1" t="s">
        <v>6</v>
      </c>
      <c r="C6" s="1">
        <v>70</v>
      </c>
    </row>
    <row r="7" spans="1:7" x14ac:dyDescent="0.25">
      <c r="A7" s="1" t="s">
        <v>7</v>
      </c>
      <c r="C7" s="1">
        <v>70</v>
      </c>
      <c r="E7" s="4"/>
    </row>
    <row r="8" spans="1:7" x14ac:dyDescent="0.25">
      <c r="A8" s="1" t="s">
        <v>8</v>
      </c>
      <c r="C8" s="1">
        <v>84</v>
      </c>
      <c r="E8" t="s">
        <v>122</v>
      </c>
      <c r="G8" s="5">
        <v>44753</v>
      </c>
    </row>
    <row r="9" spans="1:7" ht="15.75" x14ac:dyDescent="0.25">
      <c r="A9" s="1" t="s">
        <v>9</v>
      </c>
      <c r="C9" s="1">
        <v>84</v>
      </c>
      <c r="E9" t="s">
        <v>123</v>
      </c>
      <c r="F9" s="6" t="s">
        <v>124</v>
      </c>
      <c r="G9" s="7">
        <f>G8</f>
        <v>44753</v>
      </c>
    </row>
    <row r="10" spans="1:7" x14ac:dyDescent="0.25">
      <c r="A10" s="1" t="s">
        <v>10</v>
      </c>
      <c r="C10" s="1">
        <v>77</v>
      </c>
      <c r="F10" t="s">
        <v>125</v>
      </c>
      <c r="G10" s="5">
        <f>G9+1</f>
        <v>44754</v>
      </c>
    </row>
    <row r="11" spans="1:7" x14ac:dyDescent="0.25">
      <c r="A11" s="1" t="s">
        <v>11</v>
      </c>
      <c r="C11" s="1">
        <v>63</v>
      </c>
      <c r="F11" t="s">
        <v>126</v>
      </c>
      <c r="G11" s="5">
        <f>G10</f>
        <v>44754</v>
      </c>
    </row>
    <row r="12" spans="1:7" x14ac:dyDescent="0.25">
      <c r="A12" s="1" t="s">
        <v>12</v>
      </c>
      <c r="C12" s="1">
        <v>70</v>
      </c>
      <c r="F12" s="9" t="s">
        <v>163</v>
      </c>
      <c r="G12" s="5">
        <f>G11+1</f>
        <v>44755</v>
      </c>
    </row>
    <row r="13" spans="1:7" x14ac:dyDescent="0.25">
      <c r="A13" s="1" t="s">
        <v>13</v>
      </c>
      <c r="C13" s="1">
        <v>70</v>
      </c>
      <c r="F13" t="s">
        <v>127</v>
      </c>
      <c r="G13" s="5">
        <f>G12</f>
        <v>44755</v>
      </c>
    </row>
    <row r="14" spans="1:7" x14ac:dyDescent="0.25">
      <c r="A14" s="1" t="s">
        <v>14</v>
      </c>
      <c r="C14" s="1">
        <v>84</v>
      </c>
      <c r="F14" t="s">
        <v>128</v>
      </c>
      <c r="G14" s="5">
        <f>G13+1</f>
        <v>44756</v>
      </c>
    </row>
    <row r="15" spans="1:7" x14ac:dyDescent="0.25">
      <c r="A15" s="1" t="s">
        <v>15</v>
      </c>
      <c r="C15" s="1">
        <v>105</v>
      </c>
      <c r="F15" t="s">
        <v>129</v>
      </c>
      <c r="G15" s="5">
        <f>G14</f>
        <v>44756</v>
      </c>
    </row>
    <row r="16" spans="1:7" x14ac:dyDescent="0.25">
      <c r="A16" s="1" t="s">
        <v>16</v>
      </c>
      <c r="C16" s="1">
        <v>91</v>
      </c>
    </row>
    <row r="17" spans="1:19" x14ac:dyDescent="0.25">
      <c r="A17" s="1" t="s">
        <v>17</v>
      </c>
      <c r="C17" s="1">
        <v>105</v>
      </c>
      <c r="E17" t="s">
        <v>130</v>
      </c>
      <c r="F17" t="s">
        <v>131</v>
      </c>
    </row>
    <row r="18" spans="1:19" x14ac:dyDescent="0.25">
      <c r="A18" s="1" t="s">
        <v>18</v>
      </c>
      <c r="C18" s="1">
        <v>77</v>
      </c>
      <c r="E18" t="s">
        <v>132</v>
      </c>
      <c r="F18" t="s">
        <v>133</v>
      </c>
    </row>
    <row r="19" spans="1:19" x14ac:dyDescent="0.25">
      <c r="A19" s="1" t="s">
        <v>19</v>
      </c>
      <c r="C19" s="1">
        <v>56</v>
      </c>
    </row>
    <row r="20" spans="1:19" x14ac:dyDescent="0.25">
      <c r="A20" s="1" t="s">
        <v>20</v>
      </c>
      <c r="C20" s="1">
        <v>84</v>
      </c>
      <c r="E20" s="4" t="s">
        <v>134</v>
      </c>
      <c r="S20" s="1"/>
    </row>
    <row r="21" spans="1:19" x14ac:dyDescent="0.25">
      <c r="A21" s="1" t="s">
        <v>21</v>
      </c>
      <c r="C21" s="1">
        <v>7279</v>
      </c>
      <c r="E21" t="s">
        <v>135</v>
      </c>
      <c r="F21" t="s">
        <v>149</v>
      </c>
      <c r="I21" s="11" t="s">
        <v>148</v>
      </c>
      <c r="J21" s="5">
        <v>44700</v>
      </c>
      <c r="S21" s="1"/>
    </row>
    <row r="22" spans="1:19" x14ac:dyDescent="0.25">
      <c r="A22" s="1" t="s">
        <v>22</v>
      </c>
      <c r="C22" s="1">
        <v>13399</v>
      </c>
      <c r="E22" t="s">
        <v>136</v>
      </c>
      <c r="F22" s="5">
        <v>44711</v>
      </c>
      <c r="S22" s="1"/>
    </row>
    <row r="23" spans="1:19" x14ac:dyDescent="0.25">
      <c r="A23" s="1" t="s">
        <v>23</v>
      </c>
      <c r="C23" s="1">
        <v>7968</v>
      </c>
      <c r="E23" t="s">
        <v>150</v>
      </c>
      <c r="F23" t="s">
        <v>151</v>
      </c>
      <c r="S23" s="1"/>
    </row>
    <row r="24" spans="1:19" x14ac:dyDescent="0.25">
      <c r="A24" s="1" t="s">
        <v>24</v>
      </c>
      <c r="C24" s="1">
        <v>12521</v>
      </c>
      <c r="E24" t="s">
        <v>137</v>
      </c>
      <c r="F24">
        <f>G8-J21</f>
        <v>53</v>
      </c>
      <c r="G24" t="s">
        <v>152</v>
      </c>
      <c r="S24" s="1"/>
    </row>
    <row r="25" spans="1:19" x14ac:dyDescent="0.25">
      <c r="A25" s="1" t="s">
        <v>25</v>
      </c>
      <c r="C25" s="1">
        <v>7111</v>
      </c>
      <c r="E25" t="s">
        <v>138</v>
      </c>
      <c r="F25" t="s">
        <v>139</v>
      </c>
      <c r="S25" s="1"/>
    </row>
    <row r="26" spans="1:19" x14ac:dyDescent="0.25">
      <c r="A26" s="1" t="s">
        <v>26</v>
      </c>
      <c r="C26" s="1">
        <v>18887</v>
      </c>
      <c r="S26" s="1"/>
    </row>
    <row r="27" spans="1:19" x14ac:dyDescent="0.25">
      <c r="A27" s="1" t="s">
        <v>27</v>
      </c>
      <c r="C27" s="1">
        <v>84</v>
      </c>
      <c r="E27" s="4" t="s">
        <v>140</v>
      </c>
      <c r="F27" t="s">
        <v>154</v>
      </c>
      <c r="S27" s="1"/>
    </row>
    <row r="28" spans="1:19" x14ac:dyDescent="0.25">
      <c r="A28" s="1" t="s">
        <v>28</v>
      </c>
      <c r="C28" s="1">
        <v>98</v>
      </c>
      <c r="F28" t="s">
        <v>153</v>
      </c>
    </row>
    <row r="29" spans="1:19" x14ac:dyDescent="0.25">
      <c r="A29" s="1" t="s">
        <v>29</v>
      </c>
      <c r="C29" s="1">
        <v>10160</v>
      </c>
      <c r="F29" t="s">
        <v>156</v>
      </c>
    </row>
    <row r="30" spans="1:19" x14ac:dyDescent="0.25">
      <c r="A30" s="1" t="s">
        <v>30</v>
      </c>
      <c r="C30" s="1">
        <v>14664</v>
      </c>
      <c r="F30" t="s">
        <v>155</v>
      </c>
    </row>
    <row r="31" spans="1:19" x14ac:dyDescent="0.25">
      <c r="A31" s="1" t="s">
        <v>31</v>
      </c>
      <c r="C31" s="1">
        <v>12310</v>
      </c>
      <c r="E31" s="1"/>
    </row>
    <row r="32" spans="1:19" x14ac:dyDescent="0.25">
      <c r="A32" s="1" t="s">
        <v>32</v>
      </c>
      <c r="C32" s="1">
        <v>13294</v>
      </c>
      <c r="E32" s="1"/>
    </row>
    <row r="33" spans="1:18" ht="45" x14ac:dyDescent="0.25">
      <c r="A33" s="1" t="s">
        <v>33</v>
      </c>
      <c r="C33" s="1">
        <v>14200</v>
      </c>
      <c r="E33" s="1"/>
      <c r="F33" s="15" t="s">
        <v>141</v>
      </c>
      <c r="G33" s="13" t="s">
        <v>142</v>
      </c>
      <c r="H33" s="14" t="s">
        <v>142</v>
      </c>
      <c r="I33" s="14" t="s">
        <v>158</v>
      </c>
      <c r="J33" s="14" t="s">
        <v>164</v>
      </c>
      <c r="K33" s="14" t="s">
        <v>159</v>
      </c>
      <c r="L33" s="14" t="s">
        <v>160</v>
      </c>
      <c r="M33" s="14" t="s">
        <v>161</v>
      </c>
      <c r="N33" s="14" t="s">
        <v>162</v>
      </c>
      <c r="O33" s="14" t="s">
        <v>157</v>
      </c>
      <c r="P33" s="14" t="s">
        <v>158</v>
      </c>
      <c r="Q33" s="14" t="s">
        <v>143</v>
      </c>
      <c r="R33" s="13" t="s">
        <v>144</v>
      </c>
    </row>
    <row r="34" spans="1:18" x14ac:dyDescent="0.25">
      <c r="A34" s="1" t="s">
        <v>34</v>
      </c>
      <c r="C34" s="1">
        <v>14243</v>
      </c>
      <c r="E34" s="1"/>
      <c r="G34" s="12">
        <v>1</v>
      </c>
      <c r="H34" s="12">
        <v>2</v>
      </c>
      <c r="I34" s="12">
        <v>3</v>
      </c>
      <c r="J34" s="12">
        <v>4</v>
      </c>
      <c r="K34" s="12">
        <v>5</v>
      </c>
      <c r="L34" s="12">
        <v>6</v>
      </c>
      <c r="M34" s="12">
        <v>7</v>
      </c>
      <c r="N34" s="12">
        <v>8</v>
      </c>
      <c r="O34" s="12">
        <v>9</v>
      </c>
      <c r="P34" s="12">
        <v>10</v>
      </c>
      <c r="Q34" s="12">
        <v>11</v>
      </c>
      <c r="R34" s="12">
        <v>12</v>
      </c>
    </row>
    <row r="35" spans="1:18" x14ac:dyDescent="0.25">
      <c r="A35" s="1" t="s">
        <v>35</v>
      </c>
      <c r="C35" s="1">
        <v>98</v>
      </c>
      <c r="E35" s="1"/>
      <c r="F35" t="s">
        <v>113</v>
      </c>
      <c r="G35" s="8">
        <f t="shared" ref="G35:G42" si="0">C4</f>
        <v>63</v>
      </c>
      <c r="H35" s="8">
        <f t="shared" ref="H35:H42" si="1">C12</f>
        <v>70</v>
      </c>
      <c r="I35" s="1">
        <f t="shared" ref="I35:I42" si="2">C20</f>
        <v>84</v>
      </c>
      <c r="J35" s="1">
        <f t="shared" ref="J35:J42" si="3">C28</f>
        <v>98</v>
      </c>
      <c r="K35" s="1">
        <f t="shared" ref="K35:K42" si="4">C36</f>
        <v>126</v>
      </c>
      <c r="L35" s="1">
        <f t="shared" ref="L35:L42" si="5">C44</f>
        <v>105</v>
      </c>
      <c r="M35" s="1">
        <f t="shared" ref="M35:M42" si="6">C52</f>
        <v>112</v>
      </c>
      <c r="N35" s="1">
        <f t="shared" ref="N35:N42" si="7">C60</f>
        <v>105</v>
      </c>
      <c r="O35" s="1">
        <f t="shared" ref="O35:O42" si="8">C68</f>
        <v>91</v>
      </c>
      <c r="P35" s="1">
        <f t="shared" ref="P35:P42" si="9">C76</f>
        <v>70</v>
      </c>
      <c r="Q35" s="1">
        <f t="shared" ref="Q35:Q42" si="10">C84</f>
        <v>63</v>
      </c>
      <c r="R35" s="8">
        <f t="shared" ref="R35:R42" si="11">C92</f>
        <v>49</v>
      </c>
    </row>
    <row r="36" spans="1:18" x14ac:dyDescent="0.25">
      <c r="A36" s="1" t="s">
        <v>36</v>
      </c>
      <c r="C36" s="1">
        <v>126</v>
      </c>
      <c r="E36" s="1"/>
      <c r="F36" t="s">
        <v>114</v>
      </c>
      <c r="G36" s="8">
        <f t="shared" si="0"/>
        <v>63</v>
      </c>
      <c r="H36" s="8">
        <f t="shared" si="1"/>
        <v>70</v>
      </c>
      <c r="I36" s="1">
        <f t="shared" si="2"/>
        <v>7279</v>
      </c>
      <c r="J36" s="1">
        <f t="shared" si="3"/>
        <v>10160</v>
      </c>
      <c r="K36" s="1">
        <f t="shared" si="4"/>
        <v>16631</v>
      </c>
      <c r="L36" s="1">
        <f t="shared" si="5"/>
        <v>5979</v>
      </c>
      <c r="M36" s="1">
        <f t="shared" si="6"/>
        <v>6809</v>
      </c>
      <c r="N36" s="1">
        <f t="shared" si="7"/>
        <v>1047</v>
      </c>
      <c r="O36" s="1">
        <f t="shared" si="8"/>
        <v>126</v>
      </c>
      <c r="P36" s="1">
        <f t="shared" si="9"/>
        <v>9240</v>
      </c>
      <c r="Q36" s="1">
        <f t="shared" si="10"/>
        <v>197</v>
      </c>
      <c r="R36" s="8">
        <f t="shared" si="11"/>
        <v>77</v>
      </c>
    </row>
    <row r="37" spans="1:18" x14ac:dyDescent="0.25">
      <c r="A37" s="1" t="s">
        <v>37</v>
      </c>
      <c r="C37" s="1">
        <v>16631</v>
      </c>
      <c r="E37" s="1"/>
      <c r="F37" t="s">
        <v>115</v>
      </c>
      <c r="G37" s="8">
        <f t="shared" si="0"/>
        <v>70</v>
      </c>
      <c r="H37" s="8">
        <f t="shared" si="1"/>
        <v>84</v>
      </c>
      <c r="I37" s="1">
        <f t="shared" si="2"/>
        <v>13399</v>
      </c>
      <c r="J37" s="1">
        <f t="shared" si="3"/>
        <v>14664</v>
      </c>
      <c r="K37" s="1">
        <f t="shared" si="4"/>
        <v>16013</v>
      </c>
      <c r="L37" s="1">
        <f t="shared" si="5"/>
        <v>13976</v>
      </c>
      <c r="M37" s="1">
        <f t="shared" si="6"/>
        <v>8235</v>
      </c>
      <c r="N37" s="1">
        <f t="shared" si="7"/>
        <v>5895</v>
      </c>
      <c r="O37" s="1">
        <f t="shared" si="8"/>
        <v>105</v>
      </c>
      <c r="P37" s="1">
        <f t="shared" si="9"/>
        <v>19695</v>
      </c>
      <c r="Q37" s="1">
        <f t="shared" si="10"/>
        <v>225</v>
      </c>
      <c r="R37" s="8">
        <f t="shared" si="11"/>
        <v>91</v>
      </c>
    </row>
    <row r="38" spans="1:18" x14ac:dyDescent="0.25">
      <c r="A38" s="1" t="s">
        <v>38</v>
      </c>
      <c r="C38" s="1">
        <v>16013</v>
      </c>
      <c r="E38" s="1"/>
      <c r="F38" t="s">
        <v>116</v>
      </c>
      <c r="G38" s="8">
        <f t="shared" si="0"/>
        <v>70</v>
      </c>
      <c r="H38" s="8">
        <f t="shared" si="1"/>
        <v>105</v>
      </c>
      <c r="I38" s="1">
        <f t="shared" si="2"/>
        <v>7968</v>
      </c>
      <c r="J38" s="1">
        <f t="shared" si="3"/>
        <v>12310</v>
      </c>
      <c r="K38" s="1">
        <f t="shared" si="4"/>
        <v>17222</v>
      </c>
      <c r="L38" s="1">
        <f t="shared" si="5"/>
        <v>13427</v>
      </c>
      <c r="M38" s="1">
        <f t="shared" si="6"/>
        <v>7954</v>
      </c>
      <c r="N38" s="1">
        <f t="shared" si="7"/>
        <v>5776</v>
      </c>
      <c r="O38" s="1">
        <f t="shared" si="8"/>
        <v>112</v>
      </c>
      <c r="P38" s="1">
        <f t="shared" si="9"/>
        <v>19084</v>
      </c>
      <c r="Q38" s="1">
        <f t="shared" si="10"/>
        <v>218</v>
      </c>
      <c r="R38" s="8">
        <f t="shared" si="11"/>
        <v>119</v>
      </c>
    </row>
    <row r="39" spans="1:18" x14ac:dyDescent="0.25">
      <c r="A39" s="1" t="s">
        <v>39</v>
      </c>
      <c r="C39" s="1">
        <v>17222</v>
      </c>
      <c r="E39" s="1"/>
      <c r="F39" t="s">
        <v>117</v>
      </c>
      <c r="G39" s="8">
        <f t="shared" si="0"/>
        <v>84</v>
      </c>
      <c r="H39" s="8">
        <f t="shared" si="1"/>
        <v>91</v>
      </c>
      <c r="I39" s="1">
        <f t="shared" si="2"/>
        <v>12521</v>
      </c>
      <c r="J39" s="1">
        <f t="shared" si="3"/>
        <v>13294</v>
      </c>
      <c r="K39" s="1">
        <f t="shared" si="4"/>
        <v>17517</v>
      </c>
      <c r="L39" s="1">
        <f t="shared" si="5"/>
        <v>14819</v>
      </c>
      <c r="M39" s="1">
        <f t="shared" si="6"/>
        <v>8678</v>
      </c>
      <c r="N39" s="1">
        <f t="shared" si="7"/>
        <v>6120</v>
      </c>
      <c r="O39" s="1">
        <f t="shared" si="8"/>
        <v>112</v>
      </c>
      <c r="P39" s="1">
        <f t="shared" si="9"/>
        <v>124901</v>
      </c>
      <c r="Q39" s="1">
        <f t="shared" si="10"/>
        <v>246</v>
      </c>
      <c r="R39" s="8">
        <f t="shared" si="11"/>
        <v>155</v>
      </c>
    </row>
    <row r="40" spans="1:18" x14ac:dyDescent="0.25">
      <c r="A40" s="1" t="s">
        <v>40</v>
      </c>
      <c r="C40" s="1">
        <v>17517</v>
      </c>
      <c r="E40" s="1"/>
      <c r="F40" t="s">
        <v>118</v>
      </c>
      <c r="G40" s="8">
        <f t="shared" si="0"/>
        <v>84</v>
      </c>
      <c r="H40" s="8">
        <f t="shared" si="1"/>
        <v>105</v>
      </c>
      <c r="I40" s="1">
        <f t="shared" si="2"/>
        <v>7111</v>
      </c>
      <c r="J40" s="1">
        <f t="shared" si="3"/>
        <v>14200</v>
      </c>
      <c r="K40" s="1">
        <f t="shared" si="4"/>
        <v>17074</v>
      </c>
      <c r="L40" s="1">
        <f t="shared" si="5"/>
        <v>3513</v>
      </c>
      <c r="M40" s="1">
        <f t="shared" si="6"/>
        <v>8115</v>
      </c>
      <c r="N40" s="1">
        <f t="shared" si="7"/>
        <v>5783</v>
      </c>
      <c r="O40" s="1">
        <f t="shared" si="8"/>
        <v>112</v>
      </c>
      <c r="P40" s="1">
        <f t="shared" si="9"/>
        <v>19056</v>
      </c>
      <c r="Q40" s="1">
        <f t="shared" si="10"/>
        <v>225</v>
      </c>
      <c r="R40" s="8">
        <f t="shared" si="11"/>
        <v>112</v>
      </c>
    </row>
    <row r="41" spans="1:18" x14ac:dyDescent="0.25">
      <c r="A41" s="1" t="s">
        <v>41</v>
      </c>
      <c r="C41" s="1">
        <v>17074</v>
      </c>
      <c r="E41" s="1"/>
      <c r="F41" t="s">
        <v>119</v>
      </c>
      <c r="G41" s="8">
        <f t="shared" si="0"/>
        <v>77</v>
      </c>
      <c r="H41" s="8">
        <f t="shared" si="1"/>
        <v>77</v>
      </c>
      <c r="I41" s="1">
        <f t="shared" si="2"/>
        <v>18887</v>
      </c>
      <c r="J41" s="1">
        <f t="shared" si="3"/>
        <v>14243</v>
      </c>
      <c r="K41" s="1">
        <f t="shared" si="4"/>
        <v>17411</v>
      </c>
      <c r="L41" s="1">
        <f t="shared" si="5"/>
        <v>14826</v>
      </c>
      <c r="M41" s="1">
        <f t="shared" si="6"/>
        <v>8038</v>
      </c>
      <c r="N41" s="1">
        <f t="shared" si="7"/>
        <v>6120</v>
      </c>
      <c r="O41" s="1">
        <f t="shared" si="8"/>
        <v>84</v>
      </c>
      <c r="P41" s="1">
        <f t="shared" si="9"/>
        <v>20882</v>
      </c>
      <c r="Q41" s="1">
        <f t="shared" si="10"/>
        <v>204</v>
      </c>
      <c r="R41" s="8">
        <f t="shared" si="11"/>
        <v>84</v>
      </c>
    </row>
    <row r="42" spans="1:18" x14ac:dyDescent="0.25">
      <c r="A42" s="1" t="s">
        <v>42</v>
      </c>
      <c r="C42" s="1">
        <v>17411</v>
      </c>
      <c r="E42" s="1"/>
      <c r="F42" t="s">
        <v>120</v>
      </c>
      <c r="G42" s="8">
        <f t="shared" si="0"/>
        <v>63</v>
      </c>
      <c r="H42" s="8">
        <f t="shared" si="1"/>
        <v>56</v>
      </c>
      <c r="I42" s="8">
        <f t="shared" si="2"/>
        <v>84</v>
      </c>
      <c r="J42" s="8">
        <f t="shared" si="3"/>
        <v>98</v>
      </c>
      <c r="K42" s="8">
        <f t="shared" si="4"/>
        <v>105</v>
      </c>
      <c r="L42" s="8">
        <f t="shared" si="5"/>
        <v>119</v>
      </c>
      <c r="M42" s="8">
        <f t="shared" si="6"/>
        <v>91</v>
      </c>
      <c r="N42" s="8">
        <f t="shared" si="7"/>
        <v>84</v>
      </c>
      <c r="O42" s="8">
        <f t="shared" si="8"/>
        <v>98</v>
      </c>
      <c r="P42" s="8">
        <f t="shared" si="9"/>
        <v>70</v>
      </c>
      <c r="Q42" s="8">
        <f t="shared" si="10"/>
        <v>63</v>
      </c>
      <c r="R42" s="8">
        <f t="shared" si="11"/>
        <v>49</v>
      </c>
    </row>
    <row r="43" spans="1:18" x14ac:dyDescent="0.25">
      <c r="A43" s="1" t="s">
        <v>43</v>
      </c>
      <c r="C43" s="1">
        <v>105</v>
      </c>
      <c r="E43" s="1"/>
    </row>
    <row r="44" spans="1:18" x14ac:dyDescent="0.25">
      <c r="A44" s="1" t="s">
        <v>44</v>
      </c>
      <c r="C44" s="1">
        <v>105</v>
      </c>
    </row>
    <row r="45" spans="1:18" x14ac:dyDescent="0.25">
      <c r="A45" s="1" t="s">
        <v>45</v>
      </c>
      <c r="C45" s="1">
        <v>5979</v>
      </c>
    </row>
    <row r="46" spans="1:18" x14ac:dyDescent="0.25">
      <c r="A46" s="1" t="s">
        <v>46</v>
      </c>
      <c r="C46" s="1">
        <v>13976</v>
      </c>
    </row>
    <row r="47" spans="1:18" x14ac:dyDescent="0.25">
      <c r="A47" s="1" t="s">
        <v>47</v>
      </c>
      <c r="C47" s="1">
        <v>13427</v>
      </c>
    </row>
    <row r="48" spans="1:18" x14ac:dyDescent="0.25">
      <c r="A48" s="1" t="s">
        <v>48</v>
      </c>
      <c r="C48" s="1">
        <v>14819</v>
      </c>
    </row>
    <row r="49" spans="1:3" x14ac:dyDescent="0.25">
      <c r="A49" s="1" t="s">
        <v>49</v>
      </c>
      <c r="C49" s="1">
        <v>3513</v>
      </c>
    </row>
    <row r="50" spans="1:3" x14ac:dyDescent="0.25">
      <c r="A50" s="1" t="s">
        <v>50</v>
      </c>
      <c r="C50" s="1">
        <v>14826</v>
      </c>
    </row>
    <row r="51" spans="1:3" x14ac:dyDescent="0.25">
      <c r="A51" s="1" t="s">
        <v>51</v>
      </c>
      <c r="C51" s="1">
        <v>119</v>
      </c>
    </row>
    <row r="52" spans="1:3" x14ac:dyDescent="0.25">
      <c r="A52" s="1" t="s">
        <v>52</v>
      </c>
      <c r="C52" s="1">
        <v>112</v>
      </c>
    </row>
    <row r="53" spans="1:3" x14ac:dyDescent="0.25">
      <c r="A53" s="1" t="s">
        <v>53</v>
      </c>
      <c r="C53" s="1">
        <v>6809</v>
      </c>
    </row>
    <row r="54" spans="1:3" x14ac:dyDescent="0.25">
      <c r="A54" s="1" t="s">
        <v>54</v>
      </c>
      <c r="C54" s="1">
        <v>8235</v>
      </c>
    </row>
    <row r="55" spans="1:3" x14ac:dyDescent="0.25">
      <c r="A55" s="1" t="s">
        <v>55</v>
      </c>
      <c r="C55" s="1">
        <v>7954</v>
      </c>
    </row>
    <row r="56" spans="1:3" x14ac:dyDescent="0.25">
      <c r="A56" s="1" t="s">
        <v>56</v>
      </c>
      <c r="C56" s="1">
        <v>8678</v>
      </c>
    </row>
    <row r="57" spans="1:3" x14ac:dyDescent="0.25">
      <c r="A57" s="1" t="s">
        <v>57</v>
      </c>
      <c r="C57" s="1">
        <v>8115</v>
      </c>
    </row>
    <row r="58" spans="1:3" x14ac:dyDescent="0.25">
      <c r="A58" s="1" t="s">
        <v>58</v>
      </c>
      <c r="C58" s="1">
        <v>8038</v>
      </c>
    </row>
    <row r="59" spans="1:3" x14ac:dyDescent="0.25">
      <c r="A59" s="1" t="s">
        <v>59</v>
      </c>
      <c r="C59" s="1">
        <v>91</v>
      </c>
    </row>
    <row r="60" spans="1:3" x14ac:dyDescent="0.25">
      <c r="A60" s="1" t="s">
        <v>60</v>
      </c>
      <c r="C60" s="1">
        <v>105</v>
      </c>
    </row>
    <row r="61" spans="1:3" x14ac:dyDescent="0.25">
      <c r="A61" s="1" t="s">
        <v>61</v>
      </c>
      <c r="C61" s="1">
        <v>1047</v>
      </c>
    </row>
    <row r="62" spans="1:3" x14ac:dyDescent="0.25">
      <c r="A62" s="1" t="s">
        <v>62</v>
      </c>
      <c r="C62" s="1">
        <v>5895</v>
      </c>
    </row>
    <row r="63" spans="1:3" x14ac:dyDescent="0.25">
      <c r="A63" s="1" t="s">
        <v>63</v>
      </c>
      <c r="C63" s="1">
        <v>5776</v>
      </c>
    </row>
    <row r="64" spans="1:3" x14ac:dyDescent="0.25">
      <c r="A64" s="1" t="s">
        <v>64</v>
      </c>
      <c r="C64" s="1">
        <v>6120</v>
      </c>
    </row>
    <row r="65" spans="1:3" x14ac:dyDescent="0.25">
      <c r="A65" s="1" t="s">
        <v>65</v>
      </c>
      <c r="C65" s="1">
        <v>5783</v>
      </c>
    </row>
    <row r="66" spans="1:3" x14ac:dyDescent="0.25">
      <c r="A66" s="1" t="s">
        <v>66</v>
      </c>
      <c r="C66" s="1">
        <v>6120</v>
      </c>
    </row>
    <row r="67" spans="1:3" x14ac:dyDescent="0.25">
      <c r="A67" s="1" t="s">
        <v>67</v>
      </c>
      <c r="C67" s="1">
        <v>84</v>
      </c>
    </row>
    <row r="68" spans="1:3" x14ac:dyDescent="0.25">
      <c r="A68" s="1" t="s">
        <v>68</v>
      </c>
      <c r="C68" s="1">
        <v>91</v>
      </c>
    </row>
    <row r="69" spans="1:3" x14ac:dyDescent="0.25">
      <c r="A69" s="1" t="s">
        <v>69</v>
      </c>
      <c r="C69" s="1">
        <v>126</v>
      </c>
    </row>
    <row r="70" spans="1:3" x14ac:dyDescent="0.25">
      <c r="A70" s="1" t="s">
        <v>70</v>
      </c>
      <c r="C70" s="1">
        <v>105</v>
      </c>
    </row>
    <row r="71" spans="1:3" x14ac:dyDescent="0.25">
      <c r="A71" s="1" t="s">
        <v>71</v>
      </c>
      <c r="C71" s="1">
        <v>112</v>
      </c>
    </row>
    <row r="72" spans="1:3" x14ac:dyDescent="0.25">
      <c r="A72" s="1" t="s">
        <v>72</v>
      </c>
      <c r="C72" s="1">
        <v>112</v>
      </c>
    </row>
    <row r="73" spans="1:3" x14ac:dyDescent="0.25">
      <c r="A73" s="1" t="s">
        <v>73</v>
      </c>
      <c r="C73" s="1">
        <v>112</v>
      </c>
    </row>
    <row r="74" spans="1:3" x14ac:dyDescent="0.25">
      <c r="A74" s="1" t="s">
        <v>74</v>
      </c>
      <c r="C74" s="1">
        <v>84</v>
      </c>
    </row>
    <row r="75" spans="1:3" x14ac:dyDescent="0.25">
      <c r="A75" s="1" t="s">
        <v>75</v>
      </c>
      <c r="C75" s="1">
        <v>98</v>
      </c>
    </row>
    <row r="76" spans="1:3" x14ac:dyDescent="0.25">
      <c r="A76" s="1" t="s">
        <v>76</v>
      </c>
      <c r="C76" s="1">
        <v>70</v>
      </c>
    </row>
    <row r="77" spans="1:3" x14ac:dyDescent="0.25">
      <c r="A77" s="1" t="s">
        <v>77</v>
      </c>
      <c r="C77" s="1">
        <v>9240</v>
      </c>
    </row>
    <row r="78" spans="1:3" x14ac:dyDescent="0.25">
      <c r="A78" s="1" t="s">
        <v>78</v>
      </c>
      <c r="C78" s="1">
        <v>19695</v>
      </c>
    </row>
    <row r="79" spans="1:3" x14ac:dyDescent="0.25">
      <c r="A79" s="1" t="s">
        <v>79</v>
      </c>
      <c r="C79" s="1">
        <v>19084</v>
      </c>
    </row>
    <row r="80" spans="1:3" x14ac:dyDescent="0.25">
      <c r="A80" s="1" t="s">
        <v>80</v>
      </c>
      <c r="C80" s="1">
        <v>124901</v>
      </c>
    </row>
    <row r="81" spans="1:3" x14ac:dyDescent="0.25">
      <c r="A81" s="1" t="s">
        <v>81</v>
      </c>
      <c r="C81" s="1">
        <v>19056</v>
      </c>
    </row>
    <row r="82" spans="1:3" x14ac:dyDescent="0.25">
      <c r="A82" s="1" t="s">
        <v>82</v>
      </c>
      <c r="C82" s="1">
        <v>20882</v>
      </c>
    </row>
    <row r="83" spans="1:3" x14ac:dyDescent="0.25">
      <c r="A83" s="1" t="s">
        <v>83</v>
      </c>
      <c r="C83" s="1">
        <v>70</v>
      </c>
    </row>
    <row r="84" spans="1:3" x14ac:dyDescent="0.25">
      <c r="A84" s="1" t="s">
        <v>84</v>
      </c>
      <c r="C84" s="1">
        <v>63</v>
      </c>
    </row>
    <row r="85" spans="1:3" x14ac:dyDescent="0.25">
      <c r="A85" s="1" t="s">
        <v>85</v>
      </c>
      <c r="C85" s="1">
        <v>197</v>
      </c>
    </row>
    <row r="86" spans="1:3" x14ac:dyDescent="0.25">
      <c r="A86" s="1" t="s">
        <v>86</v>
      </c>
      <c r="C86" s="1">
        <v>225</v>
      </c>
    </row>
    <row r="87" spans="1:3" x14ac:dyDescent="0.25">
      <c r="A87" s="1" t="s">
        <v>87</v>
      </c>
      <c r="C87" s="1">
        <v>218</v>
      </c>
    </row>
    <row r="88" spans="1:3" x14ac:dyDescent="0.25">
      <c r="A88" s="1" t="s">
        <v>88</v>
      </c>
      <c r="C88" s="1">
        <v>246</v>
      </c>
    </row>
    <row r="89" spans="1:3" x14ac:dyDescent="0.25">
      <c r="A89" s="1" t="s">
        <v>89</v>
      </c>
      <c r="C89" s="1">
        <v>225</v>
      </c>
    </row>
    <row r="90" spans="1:3" x14ac:dyDescent="0.25">
      <c r="A90" s="1" t="s">
        <v>90</v>
      </c>
      <c r="C90" s="1">
        <v>204</v>
      </c>
    </row>
    <row r="91" spans="1:3" x14ac:dyDescent="0.25">
      <c r="A91" s="1" t="s">
        <v>91</v>
      </c>
      <c r="C91" s="1">
        <v>63</v>
      </c>
    </row>
    <row r="92" spans="1:3" x14ac:dyDescent="0.25">
      <c r="A92" s="1" t="s">
        <v>92</v>
      </c>
      <c r="C92" s="1">
        <v>49</v>
      </c>
    </row>
    <row r="93" spans="1:3" x14ac:dyDescent="0.25">
      <c r="A93" s="1" t="s">
        <v>93</v>
      </c>
      <c r="C93" s="1">
        <v>77</v>
      </c>
    </row>
    <row r="94" spans="1:3" x14ac:dyDescent="0.25">
      <c r="A94" s="1" t="s">
        <v>94</v>
      </c>
      <c r="C94" s="1">
        <v>91</v>
      </c>
    </row>
    <row r="95" spans="1:3" x14ac:dyDescent="0.25">
      <c r="A95" s="1" t="s">
        <v>95</v>
      </c>
      <c r="C95" s="1">
        <v>119</v>
      </c>
    </row>
    <row r="96" spans="1:3" x14ac:dyDescent="0.25">
      <c r="A96" s="1" t="s">
        <v>96</v>
      </c>
      <c r="C96" s="1">
        <v>155</v>
      </c>
    </row>
    <row r="97" spans="1:3" x14ac:dyDescent="0.25">
      <c r="A97" s="1" t="s">
        <v>97</v>
      </c>
      <c r="C97" s="1">
        <v>112</v>
      </c>
    </row>
    <row r="98" spans="1:3" x14ac:dyDescent="0.25">
      <c r="A98" s="1" t="s">
        <v>98</v>
      </c>
      <c r="C98" s="1">
        <v>84</v>
      </c>
    </row>
    <row r="99" spans="1:3" x14ac:dyDescent="0.25">
      <c r="A99" s="1" t="s">
        <v>99</v>
      </c>
      <c r="C99" s="1">
        <v>49</v>
      </c>
    </row>
    <row r="101" spans="1:3" x14ac:dyDescent="0.25">
      <c r="A101" s="1" t="s">
        <v>112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X77"/>
  <sheetViews>
    <sheetView tabSelected="1" workbookViewId="0">
      <pane xSplit="1" topLeftCell="AN1" activePane="topRight" state="frozen"/>
      <selection pane="topRight" activeCell="AK16" sqref="AK16"/>
    </sheetView>
  </sheetViews>
  <sheetFormatPr defaultRowHeight="15" x14ac:dyDescent="0.25"/>
  <cols>
    <col min="1" max="1" width="8.5703125" style="4" customWidth="1"/>
    <col min="24" max="24" width="9.140625" style="18"/>
    <col min="34" max="34" width="9.140625" style="18"/>
  </cols>
  <sheetData>
    <row r="1" spans="1:50" x14ac:dyDescent="0.25">
      <c r="A1" s="4" t="s">
        <v>165</v>
      </c>
      <c r="P1" s="4" t="s">
        <v>146</v>
      </c>
      <c r="Z1" s="4" t="s">
        <v>176</v>
      </c>
      <c r="AJ1" s="4" t="s">
        <v>175</v>
      </c>
      <c r="AR1" s="4" t="s">
        <v>171</v>
      </c>
    </row>
    <row r="2" spans="1:50" ht="45" x14ac:dyDescent="0.25">
      <c r="A2" s="4" t="s">
        <v>124</v>
      </c>
      <c r="B2" s="17" t="str">
        <f>plate2_MT_lumi_PTX_SP_0h!G33</f>
        <v>PBS</v>
      </c>
      <c r="C2" s="17" t="str">
        <f>plate2_MT_lumi_PTX_SP_0h!H33</f>
        <v>PBS</v>
      </c>
      <c r="D2" s="17" t="str">
        <f>plate2_MT_lumi_PTX_SP_0h!I33</f>
        <v>DMSO/ DMSO</v>
      </c>
      <c r="E2" s="17" t="str">
        <f>plate2_MT_lumi_PTX_SP_0h!J33</f>
        <v>PTX/ DMSO</v>
      </c>
      <c r="F2" s="17" t="str">
        <f>plate2_MT_lumi_PTX_SP_0h!K33</f>
        <v>PTX/ SP600125 1µM</v>
      </c>
      <c r="G2" s="17" t="str">
        <f>plate2_MT_lumi_PTX_SP_0h!L33</f>
        <v>PTX/ SP600125 10µM</v>
      </c>
      <c r="H2" s="17" t="str">
        <f>plate2_MT_lumi_PTX_SP_0h!M33</f>
        <v>PTX/ SP600125 100µM</v>
      </c>
      <c r="I2" s="17" t="str">
        <f>plate2_MT_lumi_PTX_SP_0h!N33</f>
        <v>DMSO/ SP600125 100µM</v>
      </c>
      <c r="J2" s="17" t="str">
        <f>plate2_MT_lumi_PTX_SP_0h!O33</f>
        <v>Tox Control</v>
      </c>
      <c r="K2" s="17" t="str">
        <f>plate2_MT_lumi_PTX_SP_0h!P33</f>
        <v>DMSO/ DMSO</v>
      </c>
      <c r="L2" s="17" t="str">
        <f>plate2_MT_lumi_PTX_SP_0h!Q33</f>
        <v>Empty</v>
      </c>
      <c r="M2" s="17" t="str">
        <f>plate2_MT_lumi_PTX_SP_0h!R33</f>
        <v xml:space="preserve">PBS </v>
      </c>
      <c r="P2" s="17" t="s">
        <v>158</v>
      </c>
      <c r="Q2" s="17" t="s">
        <v>164</v>
      </c>
      <c r="R2" s="17" t="s">
        <v>159</v>
      </c>
      <c r="S2" s="17" t="s">
        <v>160</v>
      </c>
      <c r="T2" s="17" t="s">
        <v>161</v>
      </c>
      <c r="U2" s="17" t="s">
        <v>162</v>
      </c>
      <c r="V2" s="17" t="s">
        <v>157</v>
      </c>
      <c r="W2" s="17" t="s">
        <v>158</v>
      </c>
      <c r="X2" s="20" t="s">
        <v>143</v>
      </c>
      <c r="Z2" s="17" t="s">
        <v>158</v>
      </c>
      <c r="AA2" s="17" t="s">
        <v>164</v>
      </c>
      <c r="AB2" s="17" t="s">
        <v>159</v>
      </c>
      <c r="AC2" s="17" t="s">
        <v>160</v>
      </c>
      <c r="AD2" s="17" t="s">
        <v>161</v>
      </c>
      <c r="AE2" s="17" t="s">
        <v>162</v>
      </c>
      <c r="AF2" s="17" t="s">
        <v>157</v>
      </c>
      <c r="AG2" s="17" t="s">
        <v>158</v>
      </c>
      <c r="AH2" s="20" t="s">
        <v>143</v>
      </c>
      <c r="AK2" s="17" t="s">
        <v>164</v>
      </c>
      <c r="AL2" s="17" t="s">
        <v>159</v>
      </c>
      <c r="AM2" s="17" t="s">
        <v>160</v>
      </c>
      <c r="AN2" s="17" t="s">
        <v>161</v>
      </c>
      <c r="AO2" s="17" t="s">
        <v>162</v>
      </c>
      <c r="AP2" s="17" t="s">
        <v>157</v>
      </c>
      <c r="AS2" s="17" t="s">
        <v>164</v>
      </c>
      <c r="AT2" s="17" t="s">
        <v>159</v>
      </c>
      <c r="AU2" s="17" t="s">
        <v>160</v>
      </c>
      <c r="AV2" s="17" t="s">
        <v>161</v>
      </c>
      <c r="AW2" s="17" t="s">
        <v>162</v>
      </c>
      <c r="AX2" s="17" t="s">
        <v>157</v>
      </c>
    </row>
    <row r="3" spans="1:50" x14ac:dyDescent="0.25">
      <c r="B3" s="4">
        <f>plate2_MT_lumi_PTX_SP_0h!G34</f>
        <v>1</v>
      </c>
      <c r="C3" s="4">
        <f>plate2_MT_lumi_PTX_SP_0h!H34</f>
        <v>2</v>
      </c>
      <c r="D3" s="4">
        <f>plate2_MT_lumi_PTX_SP_0h!I34</f>
        <v>3</v>
      </c>
      <c r="E3" s="4">
        <f>plate2_MT_lumi_PTX_SP_0h!J34</f>
        <v>4</v>
      </c>
      <c r="F3" s="4">
        <f>plate2_MT_lumi_PTX_SP_0h!K34</f>
        <v>5</v>
      </c>
      <c r="G3" s="4">
        <f>plate2_MT_lumi_PTX_SP_0h!L34</f>
        <v>6</v>
      </c>
      <c r="H3" s="4">
        <f>plate2_MT_lumi_PTX_SP_0h!M34</f>
        <v>7</v>
      </c>
      <c r="I3" s="4">
        <f>plate2_MT_lumi_PTX_SP_0h!N34</f>
        <v>8</v>
      </c>
      <c r="J3" s="4">
        <f>plate2_MT_lumi_PTX_SP_0h!O34</f>
        <v>9</v>
      </c>
      <c r="K3" s="4">
        <f>plate2_MT_lumi_PTX_SP_0h!P34</f>
        <v>10</v>
      </c>
      <c r="L3" s="4">
        <f>plate2_MT_lumi_PTX_SP_0h!Q34</f>
        <v>11</v>
      </c>
      <c r="M3" s="4">
        <f>plate2_MT_lumi_PTX_SP_0h!R34</f>
        <v>12</v>
      </c>
      <c r="AJ3" s="4" t="s">
        <v>174</v>
      </c>
      <c r="AR3" t="s">
        <v>170</v>
      </c>
      <c r="AW3" s="27" t="s">
        <v>172</v>
      </c>
    </row>
    <row r="4" spans="1:50" x14ac:dyDescent="0.25">
      <c r="A4" s="4" t="str">
        <f>plate2_MT_lumi_PTX_SP_0h!F35</f>
        <v>A</v>
      </c>
      <c r="B4" s="12">
        <f>plate2_MT_lumi_PTX_SP_0h!G35</f>
        <v>21</v>
      </c>
      <c r="C4" s="12">
        <f>plate2_MT_lumi_PTX_SP_0h!H35</f>
        <v>28</v>
      </c>
      <c r="D4" s="12">
        <f>plate2_MT_lumi_PTX_SP_0h!I35</f>
        <v>21</v>
      </c>
      <c r="E4" s="12">
        <f>plate2_MT_lumi_PTX_SP_0h!J35</f>
        <v>21</v>
      </c>
      <c r="F4" s="12">
        <f>plate2_MT_lumi_PTX_SP_0h!K35</f>
        <v>14</v>
      </c>
      <c r="G4" s="12">
        <f>plate2_MT_lumi_PTX_SP_0h!L35</f>
        <v>56</v>
      </c>
      <c r="H4" s="12">
        <f>plate2_MT_lumi_PTX_SP_0h!M35</f>
        <v>28</v>
      </c>
      <c r="I4" s="12">
        <f>plate2_MT_lumi_PTX_SP_0h!N35</f>
        <v>28</v>
      </c>
      <c r="J4" s="12">
        <f>plate2_MT_lumi_PTX_SP_0h!O35</f>
        <v>21</v>
      </c>
      <c r="K4" s="12">
        <f>plate2_MT_lumi_PTX_SP_0h!P35</f>
        <v>21</v>
      </c>
      <c r="L4" s="12">
        <f>plate2_MT_lumi_PTX_SP_0h!Q35</f>
        <v>28</v>
      </c>
      <c r="M4" s="12">
        <f>plate2_MT_lumi_PTX_SP_0h!R35</f>
        <v>21</v>
      </c>
      <c r="N4" s="4" t="s">
        <v>166</v>
      </c>
      <c r="AJ4">
        <f>AVERAGE(Z5:Z10,AG6:AG10)</f>
        <v>100</v>
      </c>
      <c r="AR4" s="21"/>
      <c r="AS4" s="22" t="s">
        <v>145</v>
      </c>
      <c r="AT4" s="21"/>
      <c r="AU4" s="21"/>
      <c r="AV4" s="21"/>
      <c r="AW4" s="21"/>
      <c r="AX4" s="21"/>
    </row>
    <row r="5" spans="1:50" x14ac:dyDescent="0.25">
      <c r="A5" s="4" t="str">
        <f>plate2_MT_lumi_PTX_SP_0h!F36</f>
        <v>B</v>
      </c>
      <c r="B5" s="12">
        <f>plate2_MT_lumi_PTX_SP_0h!G36</f>
        <v>14</v>
      </c>
      <c r="C5" s="12">
        <f>plate2_MT_lumi_PTX_SP_0h!H36</f>
        <v>28</v>
      </c>
      <c r="D5">
        <f>plate2_MT_lumi_PTX_SP_0h!I36</f>
        <v>970</v>
      </c>
      <c r="E5">
        <f>plate2_MT_lumi_PTX_SP_0h!J36</f>
        <v>2108</v>
      </c>
      <c r="F5">
        <f>plate2_MT_lumi_PTX_SP_0h!K36</f>
        <v>2248</v>
      </c>
      <c r="G5">
        <f>plate2_MT_lumi_PTX_SP_0h!L36</f>
        <v>590</v>
      </c>
      <c r="H5">
        <f>plate2_MT_lumi_PTX_SP_0h!M36</f>
        <v>2719</v>
      </c>
      <c r="I5">
        <f>plate2_MT_lumi_PTX_SP_0h!N36</f>
        <v>379</v>
      </c>
      <c r="J5" s="19">
        <f>plate2_MT_lumi_PTX_SP_0h!O36</f>
        <v>28</v>
      </c>
      <c r="K5" s="19">
        <f>plate2_MT_lumi_PTX_SP_0h!P36</f>
        <v>1082</v>
      </c>
      <c r="L5" s="19">
        <f>plate2_MT_lumi_PTX_SP_0h!Q36</f>
        <v>105</v>
      </c>
      <c r="M5" s="12">
        <f>plate2_MT_lumi_PTX_SP_0h!R36</f>
        <v>14</v>
      </c>
      <c r="N5">
        <f>AVERAGE(L5:L10)</f>
        <v>99.166666666666671</v>
      </c>
      <c r="P5">
        <f>D5-$N$5</f>
        <v>870.83333333333337</v>
      </c>
      <c r="Q5">
        <f t="shared" ref="Q5:X5" si="0">E5-$N$5</f>
        <v>2008.8333333333333</v>
      </c>
      <c r="R5">
        <f t="shared" si="0"/>
        <v>2148.8333333333335</v>
      </c>
      <c r="S5">
        <f t="shared" si="0"/>
        <v>490.83333333333331</v>
      </c>
      <c r="T5">
        <f t="shared" si="0"/>
        <v>2619.8333333333335</v>
      </c>
      <c r="U5">
        <f t="shared" si="0"/>
        <v>279.83333333333331</v>
      </c>
      <c r="V5">
        <f t="shared" si="0"/>
        <v>-71.166666666666671</v>
      </c>
      <c r="W5">
        <f t="shared" si="0"/>
        <v>982.83333333333337</v>
      </c>
      <c r="X5" s="18">
        <f t="shared" si="0"/>
        <v>5.8333333333333286</v>
      </c>
      <c r="Z5">
        <f>(P5/P5)*100</f>
        <v>100</v>
      </c>
      <c r="AA5">
        <f t="shared" ref="AA5:AH5" si="1">(Q5/Q5)*100</f>
        <v>100</v>
      </c>
      <c r="AB5">
        <f t="shared" si="1"/>
        <v>100</v>
      </c>
      <c r="AC5">
        <f t="shared" si="1"/>
        <v>100</v>
      </c>
      <c r="AD5">
        <f t="shared" si="1"/>
        <v>100</v>
      </c>
      <c r="AE5" s="19">
        <f t="shared" si="1"/>
        <v>100</v>
      </c>
      <c r="AF5" s="19">
        <f t="shared" si="1"/>
        <v>100</v>
      </c>
      <c r="AG5" s="19">
        <f t="shared" si="1"/>
        <v>100</v>
      </c>
      <c r="AH5" s="18">
        <f t="shared" si="1"/>
        <v>100</v>
      </c>
      <c r="AK5">
        <f>(AA5/$AJ$4)*100</f>
        <v>100</v>
      </c>
      <c r="AL5">
        <f t="shared" ref="AL5:AN5" si="2">(AB5/$AJ$4)*100</f>
        <v>100</v>
      </c>
      <c r="AM5">
        <f t="shared" si="2"/>
        <v>100</v>
      </c>
      <c r="AN5">
        <f t="shared" si="2"/>
        <v>100</v>
      </c>
      <c r="AR5" t="s">
        <v>124</v>
      </c>
      <c r="AS5">
        <f>AVERAGE(AK5:AK10)</f>
        <v>100</v>
      </c>
      <c r="AT5">
        <f t="shared" ref="AT5:AX5" si="3">AVERAGE(AL5:AL10)</f>
        <v>100</v>
      </c>
      <c r="AU5">
        <f t="shared" si="3"/>
        <v>100</v>
      </c>
      <c r="AV5">
        <f t="shared" si="3"/>
        <v>100</v>
      </c>
      <c r="AW5">
        <f t="shared" si="3"/>
        <v>100</v>
      </c>
      <c r="AX5">
        <f t="shared" si="3"/>
        <v>100</v>
      </c>
    </row>
    <row r="6" spans="1:50" x14ac:dyDescent="0.25">
      <c r="A6" s="4" t="str">
        <f>plate2_MT_lumi_PTX_SP_0h!F37</f>
        <v>C</v>
      </c>
      <c r="B6" s="12">
        <f>plate2_MT_lumi_PTX_SP_0h!G37</f>
        <v>28</v>
      </c>
      <c r="C6" s="12">
        <f>plate2_MT_lumi_PTX_SP_0h!H37</f>
        <v>28</v>
      </c>
      <c r="D6">
        <f>plate2_MT_lumi_PTX_SP_0h!I37</f>
        <v>2480</v>
      </c>
      <c r="E6">
        <f>plate2_MT_lumi_PTX_SP_0h!J37</f>
        <v>3345</v>
      </c>
      <c r="F6">
        <f>plate2_MT_lumi_PTX_SP_0h!K37</f>
        <v>2284</v>
      </c>
      <c r="G6">
        <f>plate2_MT_lumi_PTX_SP_0h!L37</f>
        <v>1532</v>
      </c>
      <c r="H6">
        <f>plate2_MT_lumi_PTX_SP_0h!M37</f>
        <v>3408</v>
      </c>
      <c r="I6">
        <f>plate2_MT_lumi_PTX_SP_0h!N37</f>
        <v>1279</v>
      </c>
      <c r="J6">
        <f>plate2_MT_lumi_PTX_SP_0h!O37</f>
        <v>56</v>
      </c>
      <c r="K6">
        <f>plate2_MT_lumi_PTX_SP_0h!P37</f>
        <v>3197</v>
      </c>
      <c r="L6">
        <f>plate2_MT_lumi_PTX_SP_0h!Q37</f>
        <v>112</v>
      </c>
      <c r="M6" s="12">
        <f>plate2_MT_lumi_PTX_SP_0h!R37</f>
        <v>21</v>
      </c>
      <c r="P6">
        <f t="shared" ref="P6:P10" si="4">D6-$N$5</f>
        <v>2380.8333333333335</v>
      </c>
      <c r="Q6">
        <f t="shared" ref="Q6:Q10" si="5">E6-$N$5</f>
        <v>3245.8333333333335</v>
      </c>
      <c r="R6">
        <f t="shared" ref="R6:R10" si="6">F6-$N$5</f>
        <v>2184.8333333333335</v>
      </c>
      <c r="S6">
        <f t="shared" ref="S6:S10" si="7">G6-$N$5</f>
        <v>1432.8333333333333</v>
      </c>
      <c r="T6">
        <f t="shared" ref="T6:T10" si="8">H6-$N$5</f>
        <v>3308.8333333333335</v>
      </c>
      <c r="U6">
        <f t="shared" ref="U6:U10" si="9">I6-$N$5</f>
        <v>1179.8333333333333</v>
      </c>
      <c r="V6">
        <f t="shared" ref="V6:V10" si="10">J6-$N$5</f>
        <v>-43.166666666666671</v>
      </c>
      <c r="W6">
        <f t="shared" ref="W6:W10" si="11">K6-$N$5</f>
        <v>3097.8333333333335</v>
      </c>
      <c r="X6" s="18">
        <f t="shared" ref="X6:X10" si="12">L6-$N$5</f>
        <v>12.833333333333329</v>
      </c>
      <c r="Z6">
        <f t="shared" ref="Z6:Z10" si="13">(P6/P6)*100</f>
        <v>100</v>
      </c>
      <c r="AA6">
        <f t="shared" ref="AA6:AA10" si="14">(Q6/Q6)*100</f>
        <v>100</v>
      </c>
      <c r="AB6">
        <f t="shared" ref="AB6:AB10" si="15">(R6/R6)*100</f>
        <v>100</v>
      </c>
      <c r="AC6">
        <f t="shared" ref="AC6:AC10" si="16">(S6/S6)*100</f>
        <v>100</v>
      </c>
      <c r="AD6">
        <f t="shared" ref="AD6:AD10" si="17">(T6/T6)*100</f>
        <v>100</v>
      </c>
      <c r="AE6">
        <f t="shared" ref="AE6:AE10" si="18">(U6/U6)*100</f>
        <v>100</v>
      </c>
      <c r="AF6">
        <f t="shared" ref="AF6:AF10" si="19">(V6/V6)*100</f>
        <v>100</v>
      </c>
      <c r="AG6">
        <f t="shared" ref="AG6:AG10" si="20">(W6/W6)*100</f>
        <v>100</v>
      </c>
      <c r="AH6" s="18">
        <f t="shared" ref="AH6:AH10" si="21">(X6/X6)*100</f>
        <v>100</v>
      </c>
      <c r="AK6">
        <f t="shared" ref="AK6:AK10" si="22">(AA6/$AJ$4)*100</f>
        <v>100</v>
      </c>
      <c r="AL6">
        <f t="shared" ref="AL6:AL10" si="23">(AB6/$AJ$4)*100</f>
        <v>100</v>
      </c>
      <c r="AM6">
        <f t="shared" ref="AM6:AM10" si="24">(AC6/$AJ$4)*100</f>
        <v>100</v>
      </c>
      <c r="AN6">
        <f t="shared" ref="AN6:AN10" si="25">(AD6/$AJ$4)*100</f>
        <v>100</v>
      </c>
      <c r="AO6">
        <f t="shared" ref="AO6:AO10" si="26">(AE6/$AJ$4)*100</f>
        <v>100</v>
      </c>
      <c r="AP6">
        <f t="shared" ref="AP6:AP10" si="27">(AF6/$AJ$4)*100</f>
        <v>100</v>
      </c>
      <c r="AR6" t="s">
        <v>125</v>
      </c>
      <c r="AS6">
        <f>AVERAGE(AK16:AK21)</f>
        <v>96.363527226756901</v>
      </c>
      <c r="AT6">
        <f t="shared" ref="AT6:AX6" si="28">AVERAGE(AL16:AL21)</f>
        <v>140.71574391740714</v>
      </c>
      <c r="AU6">
        <f t="shared" si="28"/>
        <v>162.73079085716611</v>
      </c>
      <c r="AV6">
        <f t="shared" si="28"/>
        <v>45.690024550517414</v>
      </c>
      <c r="AW6">
        <f t="shared" si="28"/>
        <v>73.894064913031798</v>
      </c>
      <c r="AX6">
        <f t="shared" si="28"/>
        <v>25.252402321551148</v>
      </c>
    </row>
    <row r="7" spans="1:50" x14ac:dyDescent="0.25">
      <c r="A7" s="4" t="str">
        <f>plate2_MT_lumi_PTX_SP_0h!F38</f>
        <v>D</v>
      </c>
      <c r="B7" s="12">
        <f>plate2_MT_lumi_PTX_SP_0h!G38</f>
        <v>21</v>
      </c>
      <c r="C7" s="12">
        <f>plate2_MT_lumi_PTX_SP_0h!H38</f>
        <v>28</v>
      </c>
      <c r="D7">
        <f>plate2_MT_lumi_PTX_SP_0h!I38</f>
        <v>1152</v>
      </c>
      <c r="E7">
        <f>plate2_MT_lumi_PTX_SP_0h!J38</f>
        <v>2804</v>
      </c>
      <c r="F7">
        <f>plate2_MT_lumi_PTX_SP_0h!K38</f>
        <v>2248</v>
      </c>
      <c r="G7">
        <f>plate2_MT_lumi_PTX_SP_0h!L38</f>
        <v>1328</v>
      </c>
      <c r="H7">
        <f>plate2_MT_lumi_PTX_SP_0h!M38</f>
        <v>3246</v>
      </c>
      <c r="I7">
        <f>plate2_MT_lumi_PTX_SP_0h!N38</f>
        <v>1209</v>
      </c>
      <c r="J7">
        <f>plate2_MT_lumi_PTX_SP_0h!O38</f>
        <v>56</v>
      </c>
      <c r="K7">
        <f>plate2_MT_lumi_PTX_SP_0h!P38</f>
        <v>2972</v>
      </c>
      <c r="L7">
        <f>plate2_MT_lumi_PTX_SP_0h!Q38</f>
        <v>91</v>
      </c>
      <c r="M7" s="12">
        <f>plate2_MT_lumi_PTX_SP_0h!R38</f>
        <v>21</v>
      </c>
      <c r="P7">
        <f t="shared" si="4"/>
        <v>1052.8333333333333</v>
      </c>
      <c r="Q7">
        <f t="shared" si="5"/>
        <v>2704.8333333333335</v>
      </c>
      <c r="R7">
        <f t="shared" si="6"/>
        <v>2148.8333333333335</v>
      </c>
      <c r="S7">
        <f t="shared" si="7"/>
        <v>1228.8333333333333</v>
      </c>
      <c r="T7">
        <f t="shared" si="8"/>
        <v>3146.8333333333335</v>
      </c>
      <c r="U7">
        <f t="shared" si="9"/>
        <v>1109.8333333333333</v>
      </c>
      <c r="V7">
        <f t="shared" si="10"/>
        <v>-43.166666666666671</v>
      </c>
      <c r="W7">
        <f t="shared" si="11"/>
        <v>2872.8333333333335</v>
      </c>
      <c r="X7" s="18">
        <f t="shared" si="12"/>
        <v>-8.1666666666666714</v>
      </c>
      <c r="Z7">
        <f t="shared" si="13"/>
        <v>100</v>
      </c>
      <c r="AA7">
        <f t="shared" si="14"/>
        <v>100</v>
      </c>
      <c r="AB7">
        <f t="shared" si="15"/>
        <v>100</v>
      </c>
      <c r="AC7">
        <f t="shared" si="16"/>
        <v>100</v>
      </c>
      <c r="AD7">
        <f t="shared" si="17"/>
        <v>100</v>
      </c>
      <c r="AE7">
        <f t="shared" si="18"/>
        <v>100</v>
      </c>
      <c r="AF7">
        <f t="shared" si="19"/>
        <v>100</v>
      </c>
      <c r="AG7">
        <f t="shared" si="20"/>
        <v>100</v>
      </c>
      <c r="AH7" s="18">
        <f t="shared" si="21"/>
        <v>100</v>
      </c>
      <c r="AK7">
        <f t="shared" si="22"/>
        <v>100</v>
      </c>
      <c r="AL7">
        <f t="shared" si="23"/>
        <v>100</v>
      </c>
      <c r="AM7">
        <f t="shared" si="24"/>
        <v>100</v>
      </c>
      <c r="AN7">
        <f t="shared" si="25"/>
        <v>100</v>
      </c>
      <c r="AO7">
        <f t="shared" si="26"/>
        <v>100</v>
      </c>
      <c r="AP7">
        <f t="shared" si="27"/>
        <v>100</v>
      </c>
      <c r="AR7" t="s">
        <v>126</v>
      </c>
      <c r="AS7">
        <f>AVERAGE(AK27:AK32)</f>
        <v>88.567521403489152</v>
      </c>
      <c r="AT7">
        <f t="shared" ref="AT7:AX7" si="29">AVERAGE(AL27:AL32)</f>
        <v>133.88571436275583</v>
      </c>
      <c r="AU7">
        <f t="shared" si="29"/>
        <v>167.13379519434162</v>
      </c>
      <c r="AV7">
        <f t="shared" si="29"/>
        <v>42.663490669152417</v>
      </c>
      <c r="AW7">
        <f t="shared" si="29"/>
        <v>74.589803131097682</v>
      </c>
      <c r="AX7">
        <f t="shared" si="29"/>
        <v>35.284401286411608</v>
      </c>
    </row>
    <row r="8" spans="1:50" x14ac:dyDescent="0.25">
      <c r="A8" s="4" t="str">
        <f>plate2_MT_lumi_PTX_SP_0h!F39</f>
        <v>E</v>
      </c>
      <c r="B8" s="12">
        <f>plate2_MT_lumi_PTX_SP_0h!G39</f>
        <v>21</v>
      </c>
      <c r="C8" s="12">
        <f>plate2_MT_lumi_PTX_SP_0h!H39</f>
        <v>21</v>
      </c>
      <c r="D8">
        <f>plate2_MT_lumi_PTX_SP_0h!I39</f>
        <v>1398</v>
      </c>
      <c r="E8">
        <f>plate2_MT_lumi_PTX_SP_0h!J39</f>
        <v>2789</v>
      </c>
      <c r="F8">
        <f>plate2_MT_lumi_PTX_SP_0h!K39</f>
        <v>2312</v>
      </c>
      <c r="G8">
        <f>plate2_MT_lumi_PTX_SP_0h!L39</f>
        <v>1363</v>
      </c>
      <c r="H8">
        <f>plate2_MT_lumi_PTX_SP_0h!M39</f>
        <v>2986</v>
      </c>
      <c r="I8">
        <f>plate2_MT_lumi_PTX_SP_0h!N39</f>
        <v>1194</v>
      </c>
      <c r="J8">
        <f>plate2_MT_lumi_PTX_SP_0h!O39</f>
        <v>63</v>
      </c>
      <c r="K8">
        <f>plate2_MT_lumi_PTX_SP_0h!P39</f>
        <v>2958</v>
      </c>
      <c r="L8">
        <f>plate2_MT_lumi_PTX_SP_0h!Q39</f>
        <v>98</v>
      </c>
      <c r="M8" s="12">
        <f>plate2_MT_lumi_PTX_SP_0h!R39</f>
        <v>21</v>
      </c>
      <c r="P8">
        <f t="shared" si="4"/>
        <v>1298.8333333333333</v>
      </c>
      <c r="Q8">
        <f t="shared" si="5"/>
        <v>2689.8333333333335</v>
      </c>
      <c r="R8">
        <f t="shared" si="6"/>
        <v>2212.8333333333335</v>
      </c>
      <c r="S8">
        <f t="shared" si="7"/>
        <v>1263.8333333333333</v>
      </c>
      <c r="T8">
        <f t="shared" si="8"/>
        <v>2886.8333333333335</v>
      </c>
      <c r="U8">
        <f t="shared" si="9"/>
        <v>1094.8333333333333</v>
      </c>
      <c r="V8">
        <f t="shared" si="10"/>
        <v>-36.166666666666671</v>
      </c>
      <c r="W8">
        <f t="shared" si="11"/>
        <v>2858.8333333333335</v>
      </c>
      <c r="X8" s="18">
        <f t="shared" si="12"/>
        <v>-1.1666666666666714</v>
      </c>
      <c r="Z8">
        <f t="shared" si="13"/>
        <v>100</v>
      </c>
      <c r="AA8">
        <f t="shared" si="14"/>
        <v>100</v>
      </c>
      <c r="AB8">
        <f t="shared" si="15"/>
        <v>100</v>
      </c>
      <c r="AC8">
        <f t="shared" si="16"/>
        <v>100</v>
      </c>
      <c r="AD8">
        <f t="shared" si="17"/>
        <v>100</v>
      </c>
      <c r="AE8">
        <f t="shared" si="18"/>
        <v>100</v>
      </c>
      <c r="AF8">
        <f t="shared" si="19"/>
        <v>100</v>
      </c>
      <c r="AG8">
        <f t="shared" si="20"/>
        <v>100</v>
      </c>
      <c r="AH8" s="18">
        <f t="shared" si="21"/>
        <v>100</v>
      </c>
      <c r="AK8">
        <f t="shared" si="22"/>
        <v>100</v>
      </c>
      <c r="AL8">
        <f t="shared" si="23"/>
        <v>100</v>
      </c>
      <c r="AM8">
        <f t="shared" si="24"/>
        <v>100</v>
      </c>
      <c r="AN8">
        <f t="shared" si="25"/>
        <v>100</v>
      </c>
      <c r="AO8">
        <f t="shared" si="26"/>
        <v>100</v>
      </c>
      <c r="AP8">
        <f t="shared" si="27"/>
        <v>100</v>
      </c>
      <c r="AR8" t="s">
        <v>163</v>
      </c>
      <c r="AS8">
        <f>AVERAGE(AK38:AK43)</f>
        <v>81.018201728298408</v>
      </c>
      <c r="AT8">
        <f t="shared" ref="AT8:AX8" si="30">AVERAGE(AL38:AL43)</f>
        <v>122.58772838216633</v>
      </c>
      <c r="AU8">
        <f t="shared" si="30"/>
        <v>169.78366156269894</v>
      </c>
      <c r="AV8">
        <f t="shared" si="30"/>
        <v>40.08754152931575</v>
      </c>
      <c r="AW8">
        <f t="shared" si="30"/>
        <v>76.092376035040715</v>
      </c>
      <c r="AX8">
        <f t="shared" si="30"/>
        <v>28.255489197699433</v>
      </c>
    </row>
    <row r="9" spans="1:50" x14ac:dyDescent="0.25">
      <c r="A9" s="4" t="str">
        <f>plate2_MT_lumi_PTX_SP_0h!F40</f>
        <v>F</v>
      </c>
      <c r="B9" s="12">
        <f>plate2_MT_lumi_PTX_SP_0h!G40</f>
        <v>14</v>
      </c>
      <c r="C9" s="12">
        <f>plate2_MT_lumi_PTX_SP_0h!H40</f>
        <v>28</v>
      </c>
      <c r="D9">
        <f>plate2_MT_lumi_PTX_SP_0h!I40</f>
        <v>569</v>
      </c>
      <c r="E9">
        <f>plate2_MT_lumi_PTX_SP_0h!J40</f>
        <v>3049</v>
      </c>
      <c r="F9">
        <f>plate2_MT_lumi_PTX_SP_0h!K40</f>
        <v>2354</v>
      </c>
      <c r="G9">
        <f>plate2_MT_lumi_PTX_SP_0h!L40</f>
        <v>281</v>
      </c>
      <c r="H9">
        <f>plate2_MT_lumi_PTX_SP_0h!M40</f>
        <v>2951</v>
      </c>
      <c r="I9">
        <f>plate2_MT_lumi_PTX_SP_0h!N40</f>
        <v>1117</v>
      </c>
      <c r="J9">
        <f>plate2_MT_lumi_PTX_SP_0h!O40</f>
        <v>63</v>
      </c>
      <c r="K9">
        <f>plate2_MT_lumi_PTX_SP_0h!P40</f>
        <v>3085</v>
      </c>
      <c r="L9">
        <f>plate2_MT_lumi_PTX_SP_0h!Q40</f>
        <v>98</v>
      </c>
      <c r="M9" s="12">
        <f>plate2_MT_lumi_PTX_SP_0h!R40</f>
        <v>14</v>
      </c>
      <c r="P9">
        <f t="shared" si="4"/>
        <v>469.83333333333331</v>
      </c>
      <c r="Q9">
        <f t="shared" si="5"/>
        <v>2949.8333333333335</v>
      </c>
      <c r="R9">
        <f t="shared" si="6"/>
        <v>2254.8333333333335</v>
      </c>
      <c r="S9">
        <f t="shared" si="7"/>
        <v>181.83333333333331</v>
      </c>
      <c r="T9">
        <f t="shared" si="8"/>
        <v>2851.8333333333335</v>
      </c>
      <c r="U9">
        <f t="shared" si="9"/>
        <v>1017.8333333333334</v>
      </c>
      <c r="V9">
        <f t="shared" si="10"/>
        <v>-36.166666666666671</v>
      </c>
      <c r="W9">
        <f t="shared" si="11"/>
        <v>2985.8333333333335</v>
      </c>
      <c r="X9" s="18">
        <f t="shared" si="12"/>
        <v>-1.1666666666666714</v>
      </c>
      <c r="Z9">
        <f t="shared" si="13"/>
        <v>100</v>
      </c>
      <c r="AA9">
        <f t="shared" si="14"/>
        <v>100</v>
      </c>
      <c r="AB9">
        <f t="shared" si="15"/>
        <v>100</v>
      </c>
      <c r="AC9">
        <f t="shared" si="16"/>
        <v>100</v>
      </c>
      <c r="AD9">
        <f t="shared" si="17"/>
        <v>100</v>
      </c>
      <c r="AE9">
        <f t="shared" si="18"/>
        <v>100</v>
      </c>
      <c r="AF9">
        <f t="shared" si="19"/>
        <v>100</v>
      </c>
      <c r="AG9">
        <f t="shared" si="20"/>
        <v>100</v>
      </c>
      <c r="AH9" s="18">
        <f t="shared" si="21"/>
        <v>100</v>
      </c>
      <c r="AK9">
        <f t="shared" si="22"/>
        <v>100</v>
      </c>
      <c r="AL9">
        <f t="shared" si="23"/>
        <v>100</v>
      </c>
      <c r="AM9">
        <f t="shared" si="24"/>
        <v>100</v>
      </c>
      <c r="AN9">
        <f t="shared" si="25"/>
        <v>100</v>
      </c>
      <c r="AO9">
        <f t="shared" si="26"/>
        <v>100</v>
      </c>
      <c r="AP9">
        <f t="shared" si="27"/>
        <v>100</v>
      </c>
      <c r="AR9" t="s">
        <v>127</v>
      </c>
      <c r="AS9">
        <f>AVERAGE(AK49:AK54)</f>
        <v>71.864763044114511</v>
      </c>
      <c r="AT9">
        <f t="shared" ref="AT9:AX9" si="31">AVERAGE(AL49:AL54)</f>
        <v>112.53050756918897</v>
      </c>
      <c r="AU9">
        <f t="shared" si="31"/>
        <v>165.91851319648114</v>
      </c>
      <c r="AV9">
        <f t="shared" si="31"/>
        <v>38.281510138566013</v>
      </c>
      <c r="AW9">
        <f t="shared" si="31"/>
        <v>74.841575667396256</v>
      </c>
      <c r="AX9">
        <f t="shared" si="31"/>
        <v>31.701737600145965</v>
      </c>
    </row>
    <row r="10" spans="1:50" x14ac:dyDescent="0.25">
      <c r="A10" s="4" t="str">
        <f>plate2_MT_lumi_PTX_SP_0h!F41</f>
        <v>G</v>
      </c>
      <c r="B10" s="12">
        <f>plate2_MT_lumi_PTX_SP_0h!G41</f>
        <v>14</v>
      </c>
      <c r="C10" s="12">
        <f>plate2_MT_lumi_PTX_SP_0h!H41</f>
        <v>14</v>
      </c>
      <c r="D10">
        <f>plate2_MT_lumi_PTX_SP_0h!I41</f>
        <v>3211</v>
      </c>
      <c r="E10">
        <f>plate2_MT_lumi_PTX_SP_0h!J41</f>
        <v>3056</v>
      </c>
      <c r="F10">
        <f>plate2_MT_lumi_PTX_SP_0h!K41</f>
        <v>2305</v>
      </c>
      <c r="G10">
        <f>plate2_MT_lumi_PTX_SP_0h!L41</f>
        <v>1665</v>
      </c>
      <c r="H10">
        <f>plate2_MT_lumi_PTX_SP_0h!M41</f>
        <v>2684</v>
      </c>
      <c r="I10">
        <f>plate2_MT_lumi_PTX_SP_0h!N41</f>
        <v>1019</v>
      </c>
      <c r="J10">
        <f>plate2_MT_lumi_PTX_SP_0h!O41</f>
        <v>49</v>
      </c>
      <c r="K10">
        <f>plate2_MT_lumi_PTX_SP_0h!P41</f>
        <v>3520</v>
      </c>
      <c r="L10">
        <f>plate2_MT_lumi_PTX_SP_0h!Q41</f>
        <v>91</v>
      </c>
      <c r="M10" s="12">
        <f>plate2_MT_lumi_PTX_SP_0h!R41</f>
        <v>14</v>
      </c>
      <c r="P10">
        <f t="shared" si="4"/>
        <v>3111.8333333333335</v>
      </c>
      <c r="Q10">
        <f t="shared" si="5"/>
        <v>2956.8333333333335</v>
      </c>
      <c r="R10">
        <f t="shared" si="6"/>
        <v>2205.8333333333335</v>
      </c>
      <c r="S10">
        <f t="shared" si="7"/>
        <v>1565.8333333333333</v>
      </c>
      <c r="T10">
        <f t="shared" si="8"/>
        <v>2584.8333333333335</v>
      </c>
      <c r="U10">
        <f t="shared" si="9"/>
        <v>919.83333333333337</v>
      </c>
      <c r="V10">
        <f t="shared" si="10"/>
        <v>-50.166666666666671</v>
      </c>
      <c r="W10">
        <f t="shared" si="11"/>
        <v>3420.8333333333335</v>
      </c>
      <c r="X10" s="18">
        <f t="shared" si="12"/>
        <v>-8.1666666666666714</v>
      </c>
      <c r="Z10">
        <f t="shared" si="13"/>
        <v>100</v>
      </c>
      <c r="AA10">
        <f t="shared" si="14"/>
        <v>100</v>
      </c>
      <c r="AB10">
        <f t="shared" si="15"/>
        <v>100</v>
      </c>
      <c r="AC10">
        <f t="shared" si="16"/>
        <v>100</v>
      </c>
      <c r="AD10">
        <f t="shared" si="17"/>
        <v>100</v>
      </c>
      <c r="AE10">
        <f t="shared" si="18"/>
        <v>100</v>
      </c>
      <c r="AF10">
        <f t="shared" si="19"/>
        <v>100</v>
      </c>
      <c r="AG10">
        <f t="shared" si="20"/>
        <v>100</v>
      </c>
      <c r="AH10" s="18">
        <f t="shared" si="21"/>
        <v>100</v>
      </c>
      <c r="AK10">
        <f t="shared" si="22"/>
        <v>100</v>
      </c>
      <c r="AL10">
        <f t="shared" si="23"/>
        <v>100</v>
      </c>
      <c r="AM10">
        <f t="shared" si="24"/>
        <v>100</v>
      </c>
      <c r="AN10">
        <f t="shared" si="25"/>
        <v>100</v>
      </c>
      <c r="AO10">
        <f t="shared" si="26"/>
        <v>100</v>
      </c>
      <c r="AP10">
        <f t="shared" si="27"/>
        <v>100</v>
      </c>
      <c r="AR10" t="s">
        <v>128</v>
      </c>
      <c r="AS10">
        <f>AVERAGE(AK60:AK65)</f>
        <v>66.02315088701117</v>
      </c>
      <c r="AT10">
        <f t="shared" ref="AT10:AX10" si="32">AVERAGE(AL60:AL65)</f>
        <v>107.78368557758749</v>
      </c>
      <c r="AU10">
        <f t="shared" si="32"/>
        <v>165.50858136201887</v>
      </c>
      <c r="AV10">
        <f t="shared" si="32"/>
        <v>36.873955106214218</v>
      </c>
      <c r="AW10">
        <f t="shared" si="32"/>
        <v>74.590129945807533</v>
      </c>
      <c r="AX10">
        <f t="shared" si="32"/>
        <v>33.352167933307591</v>
      </c>
    </row>
    <row r="11" spans="1:50" x14ac:dyDescent="0.25">
      <c r="A11" s="4" t="str">
        <f>plate2_MT_lumi_PTX_SP_0h!F42</f>
        <v>H</v>
      </c>
      <c r="B11" s="12">
        <f>plate2_MT_lumi_PTX_SP_0h!G42</f>
        <v>21</v>
      </c>
      <c r="C11" s="12">
        <f>plate2_MT_lumi_PTX_SP_0h!H42</f>
        <v>14</v>
      </c>
      <c r="D11" s="12">
        <f>plate2_MT_lumi_PTX_SP_0h!I42</f>
        <v>21</v>
      </c>
      <c r="E11" s="12">
        <f>plate2_MT_lumi_PTX_SP_0h!J42</f>
        <v>14</v>
      </c>
      <c r="F11" s="12">
        <f>plate2_MT_lumi_PTX_SP_0h!K42</f>
        <v>21</v>
      </c>
      <c r="G11" s="12">
        <f>plate2_MT_lumi_PTX_SP_0h!L42</f>
        <v>21</v>
      </c>
      <c r="H11" s="12">
        <f>plate2_MT_lumi_PTX_SP_0h!M42</f>
        <v>21</v>
      </c>
      <c r="I11" s="12">
        <f>plate2_MT_lumi_PTX_SP_0h!N42</f>
        <v>14</v>
      </c>
      <c r="J11" s="12">
        <f>plate2_MT_lumi_PTX_SP_0h!O42</f>
        <v>14</v>
      </c>
      <c r="K11" s="12">
        <f>plate2_MT_lumi_PTX_SP_0h!P42</f>
        <v>21</v>
      </c>
      <c r="L11" s="12">
        <f>plate2_MT_lumi_PTX_SP_0h!Q42</f>
        <v>21</v>
      </c>
      <c r="M11" s="12">
        <f>plate2_MT_lumi_PTX_SP_0h!R42</f>
        <v>14</v>
      </c>
      <c r="AR11" t="s">
        <v>129</v>
      </c>
      <c r="AS11">
        <f>AVERAGE(AK71:AK76)</f>
        <v>61.589575391076629</v>
      </c>
      <c r="AT11">
        <f t="shared" ref="AT11:AX11" si="33">AVERAGE(AL71:AL76)</f>
        <v>100.12695472432209</v>
      </c>
      <c r="AU11">
        <f t="shared" si="33"/>
        <v>155.17232851182743</v>
      </c>
      <c r="AV11">
        <f t="shared" si="33"/>
        <v>35.19052791184874</v>
      </c>
      <c r="AW11">
        <f t="shared" si="33"/>
        <v>70.964641906081567</v>
      </c>
      <c r="AX11">
        <f t="shared" si="33"/>
        <v>36.015796072880008</v>
      </c>
    </row>
    <row r="12" spans="1:50" x14ac:dyDescent="0.25">
      <c r="AJ12" s="4"/>
    </row>
    <row r="13" spans="1:50" ht="45" x14ac:dyDescent="0.25">
      <c r="A13" s="4" t="s">
        <v>125</v>
      </c>
      <c r="B13" s="17" t="str">
        <f>'12h'!G33</f>
        <v>PBS</v>
      </c>
      <c r="C13" s="17" t="str">
        <f>'12h'!H33</f>
        <v>PBS</v>
      </c>
      <c r="D13" s="17" t="str">
        <f>'12h'!I33</f>
        <v>DMSO/ DMSO</v>
      </c>
      <c r="E13" s="17" t="str">
        <f>'12h'!J33</f>
        <v>PTX/ DMSO</v>
      </c>
      <c r="F13" s="17" t="str">
        <f>'12h'!K33</f>
        <v>PTX/ SP600125 1µM</v>
      </c>
      <c r="G13" s="17" t="str">
        <f>'12h'!L33</f>
        <v>PTX/ SP600125 10µM</v>
      </c>
      <c r="H13" s="17" t="str">
        <f>'12h'!M33</f>
        <v>PTX/ SP600125 100µM</v>
      </c>
      <c r="I13" s="17" t="str">
        <f>'12h'!N33</f>
        <v>DMSO/ SP600125 100µM</v>
      </c>
      <c r="J13" s="17" t="str">
        <f>'12h'!O33</f>
        <v>Tox Control</v>
      </c>
      <c r="K13" s="17" t="str">
        <f>'12h'!P33</f>
        <v>DMSO/ DMSO</v>
      </c>
      <c r="L13" s="17" t="str">
        <f>'12h'!Q33</f>
        <v>Empty</v>
      </c>
      <c r="M13" s="17" t="str">
        <f>'12h'!R33</f>
        <v xml:space="preserve">PBS </v>
      </c>
      <c r="P13" s="17" t="s">
        <v>158</v>
      </c>
      <c r="Q13" s="17" t="s">
        <v>164</v>
      </c>
      <c r="R13" s="17" t="s">
        <v>159</v>
      </c>
      <c r="S13" s="17" t="s">
        <v>160</v>
      </c>
      <c r="T13" s="17" t="s">
        <v>161</v>
      </c>
      <c r="U13" s="17" t="s">
        <v>162</v>
      </c>
      <c r="V13" s="17" t="s">
        <v>157</v>
      </c>
      <c r="W13" s="17" t="s">
        <v>158</v>
      </c>
      <c r="X13" s="20" t="s">
        <v>143</v>
      </c>
      <c r="Z13" s="17" t="s">
        <v>158</v>
      </c>
      <c r="AA13" s="17" t="s">
        <v>164</v>
      </c>
      <c r="AB13" s="17" t="s">
        <v>159</v>
      </c>
      <c r="AC13" s="17" t="s">
        <v>160</v>
      </c>
      <c r="AD13" s="17" t="s">
        <v>161</v>
      </c>
      <c r="AE13" s="17" t="s">
        <v>162</v>
      </c>
      <c r="AF13" s="17" t="s">
        <v>157</v>
      </c>
      <c r="AG13" s="17" t="s">
        <v>158</v>
      </c>
      <c r="AH13" s="20" t="s">
        <v>143</v>
      </c>
      <c r="AJ13" s="17"/>
      <c r="AK13" s="17" t="s">
        <v>164</v>
      </c>
      <c r="AL13" s="17" t="s">
        <v>159</v>
      </c>
      <c r="AM13" s="17" t="s">
        <v>160</v>
      </c>
      <c r="AN13" s="17" t="s">
        <v>161</v>
      </c>
      <c r="AO13" s="17" t="s">
        <v>162</v>
      </c>
      <c r="AP13" s="17" t="s">
        <v>157</v>
      </c>
      <c r="AQ13" s="17"/>
      <c r="AS13" s="17" t="s">
        <v>164</v>
      </c>
      <c r="AT13" s="17" t="s">
        <v>159</v>
      </c>
      <c r="AU13" s="17" t="s">
        <v>160</v>
      </c>
      <c r="AV13" s="17" t="s">
        <v>161</v>
      </c>
      <c r="AW13" s="17" t="s">
        <v>162</v>
      </c>
      <c r="AX13" s="17" t="s">
        <v>157</v>
      </c>
    </row>
    <row r="14" spans="1:50" x14ac:dyDescent="0.25">
      <c r="B14" s="4">
        <f>'12h'!G34</f>
        <v>1</v>
      </c>
      <c r="C14" s="4">
        <f>'12h'!H34</f>
        <v>2</v>
      </c>
      <c r="D14" s="4">
        <f>'12h'!I34</f>
        <v>3</v>
      </c>
      <c r="E14" s="4">
        <f>'12h'!J34</f>
        <v>4</v>
      </c>
      <c r="F14" s="4">
        <f>'12h'!K34</f>
        <v>5</v>
      </c>
      <c r="G14" s="4">
        <f>'12h'!L34</f>
        <v>6</v>
      </c>
      <c r="H14" s="4">
        <f>'12h'!M34</f>
        <v>7</v>
      </c>
      <c r="I14" s="4">
        <f>'12h'!N34</f>
        <v>8</v>
      </c>
      <c r="J14" s="4">
        <f>'12h'!O34</f>
        <v>9</v>
      </c>
      <c r="K14" s="4">
        <f>'12h'!P34</f>
        <v>10</v>
      </c>
      <c r="L14" s="4">
        <f>'12h'!Q34</f>
        <v>11</v>
      </c>
      <c r="M14" s="4">
        <f>'12h'!R34</f>
        <v>12</v>
      </c>
      <c r="AJ14" s="4" t="s">
        <v>174</v>
      </c>
    </row>
    <row r="15" spans="1:50" x14ac:dyDescent="0.25">
      <c r="A15" s="4" t="str">
        <f>'12h'!F35</f>
        <v>A</v>
      </c>
      <c r="B15" s="12">
        <f>'12h'!G35</f>
        <v>56</v>
      </c>
      <c r="C15" s="12">
        <f>'12h'!H35</f>
        <v>63</v>
      </c>
      <c r="D15" s="12">
        <f>'12h'!I35</f>
        <v>77</v>
      </c>
      <c r="E15" s="12">
        <f>'12h'!J35</f>
        <v>98</v>
      </c>
      <c r="F15" s="12">
        <f>'12h'!K35</f>
        <v>105</v>
      </c>
      <c r="G15" s="12">
        <f>'12h'!L35</f>
        <v>98</v>
      </c>
      <c r="H15" s="12">
        <f>'12h'!M35</f>
        <v>84</v>
      </c>
      <c r="I15" s="12">
        <f>'12h'!N35</f>
        <v>84</v>
      </c>
      <c r="J15" s="12">
        <f>'12h'!O35</f>
        <v>91</v>
      </c>
      <c r="K15" s="12">
        <f>'12h'!P35</f>
        <v>70</v>
      </c>
      <c r="L15" s="12">
        <f>'12h'!Q35</f>
        <v>77</v>
      </c>
      <c r="M15" s="12">
        <f>'12h'!R35</f>
        <v>56</v>
      </c>
      <c r="N15" s="4" t="s">
        <v>166</v>
      </c>
      <c r="AJ15">
        <f>AVERAGE(Z16:Z21,AG17:AG21)</f>
        <v>600.82748931048661</v>
      </c>
      <c r="AR15" s="23"/>
      <c r="AS15" s="24" t="s">
        <v>167</v>
      </c>
      <c r="AT15" s="23"/>
      <c r="AU15" s="23"/>
      <c r="AV15" s="23"/>
      <c r="AW15" s="23"/>
      <c r="AX15" s="23"/>
    </row>
    <row r="16" spans="1:50" x14ac:dyDescent="0.25">
      <c r="A16" s="4" t="str">
        <f>'12h'!F36</f>
        <v>B</v>
      </c>
      <c r="B16" s="12">
        <f>'12h'!G36</f>
        <v>63</v>
      </c>
      <c r="C16" s="12">
        <f>'12h'!H36</f>
        <v>77</v>
      </c>
      <c r="D16">
        <f>'12h'!I36</f>
        <v>4265</v>
      </c>
      <c r="E16">
        <f>'12h'!J36</f>
        <v>10863</v>
      </c>
      <c r="F16">
        <f>'12h'!K36</f>
        <v>18184</v>
      </c>
      <c r="G16">
        <f>'12h'!L36</f>
        <v>4560</v>
      </c>
      <c r="H16">
        <f>'12h'!M36</f>
        <v>6640</v>
      </c>
      <c r="I16">
        <f>'12h'!N36</f>
        <v>660</v>
      </c>
      <c r="J16">
        <f>'12h'!O36</f>
        <v>63</v>
      </c>
      <c r="K16">
        <f>'12h'!P36</f>
        <v>6549</v>
      </c>
      <c r="L16">
        <f>'12h'!Q36</f>
        <v>126</v>
      </c>
      <c r="M16" s="12">
        <f>'12h'!R36</f>
        <v>63</v>
      </c>
      <c r="N16">
        <f>AVERAGE(L16:L21)</f>
        <v>149</v>
      </c>
      <c r="P16">
        <f>D16-$N$16</f>
        <v>4116</v>
      </c>
      <c r="Q16">
        <f t="shared" ref="Q16:X16" si="34">E16-$N$16</f>
        <v>10714</v>
      </c>
      <c r="R16">
        <f t="shared" si="34"/>
        <v>18035</v>
      </c>
      <c r="S16">
        <f t="shared" si="34"/>
        <v>4411</v>
      </c>
      <c r="T16">
        <f t="shared" si="34"/>
        <v>6491</v>
      </c>
      <c r="U16">
        <f t="shared" si="34"/>
        <v>511</v>
      </c>
      <c r="V16">
        <f t="shared" si="34"/>
        <v>-86</v>
      </c>
      <c r="W16">
        <f t="shared" si="34"/>
        <v>6400</v>
      </c>
      <c r="X16" s="18">
        <f t="shared" si="34"/>
        <v>-23</v>
      </c>
      <c r="Z16">
        <f>(P16/P5)*100</f>
        <v>472.65071770334924</v>
      </c>
      <c r="AA16">
        <f t="shared" ref="AA16:AH16" si="35">(Q16/Q5)*100</f>
        <v>533.34439558616111</v>
      </c>
      <c r="AB16">
        <f t="shared" si="35"/>
        <v>839.29263941673776</v>
      </c>
      <c r="AC16">
        <f t="shared" si="35"/>
        <v>898.67572156196957</v>
      </c>
      <c r="AD16">
        <f t="shared" si="35"/>
        <v>247.7638526623831</v>
      </c>
      <c r="AE16" s="19">
        <f t="shared" si="35"/>
        <v>182.60869565217394</v>
      </c>
      <c r="AF16" s="19">
        <f t="shared" si="35"/>
        <v>120.84309133489461</v>
      </c>
      <c r="AG16" s="19">
        <f t="shared" si="35"/>
        <v>651.17856537222315</v>
      </c>
      <c r="AH16" s="18">
        <f t="shared" si="35"/>
        <v>-394.28571428571462</v>
      </c>
      <c r="AK16">
        <f>(AA16/$AJ$15)*100</f>
        <v>88.768307887881505</v>
      </c>
      <c r="AL16">
        <f t="shared" ref="AL16:AN16" si="36">(AB16/$AJ$15)*100</f>
        <v>139.68945401947494</v>
      </c>
      <c r="AM16">
        <f t="shared" si="36"/>
        <v>149.57300349111779</v>
      </c>
      <c r="AN16">
        <f t="shared" si="36"/>
        <v>41.237103340048314</v>
      </c>
      <c r="AR16" t="s">
        <v>124</v>
      </c>
      <c r="AS16">
        <f>STDEV(AK5:AK10)</f>
        <v>0</v>
      </c>
      <c r="AT16">
        <f t="shared" ref="AT16:AV16" si="37">STDEV(AB5:AB10)</f>
        <v>0</v>
      </c>
      <c r="AU16">
        <f t="shared" si="37"/>
        <v>0</v>
      </c>
      <c r="AV16">
        <f t="shared" si="37"/>
        <v>0</v>
      </c>
      <c r="AW16">
        <f>STDEV(AE6:AE10)</f>
        <v>0</v>
      </c>
      <c r="AX16">
        <f>STDEV(AF6:AF10)</f>
        <v>0</v>
      </c>
    </row>
    <row r="17" spans="1:50" x14ac:dyDescent="0.25">
      <c r="A17" s="4" t="str">
        <f>'12h'!F37</f>
        <v>C</v>
      </c>
      <c r="B17" s="12">
        <f>'12h'!G37</f>
        <v>63</v>
      </c>
      <c r="C17" s="12">
        <f>'12h'!H37</f>
        <v>91</v>
      </c>
      <c r="D17">
        <f>'12h'!I37</f>
        <v>12254</v>
      </c>
      <c r="E17">
        <f>'12h'!J37</f>
        <v>19294</v>
      </c>
      <c r="F17">
        <f>'12h'!K37</f>
        <v>17882</v>
      </c>
      <c r="G17">
        <f>'12h'!L37</f>
        <v>13596</v>
      </c>
      <c r="H17">
        <f>'12h'!M37</f>
        <v>8825</v>
      </c>
      <c r="I17">
        <f>'12h'!N37</f>
        <v>4982</v>
      </c>
      <c r="J17">
        <f>'12h'!O37</f>
        <v>91</v>
      </c>
      <c r="K17">
        <f>'12h'!P37</f>
        <v>20559</v>
      </c>
      <c r="L17">
        <f>'12h'!Q37</f>
        <v>155</v>
      </c>
      <c r="M17" s="12">
        <f>'12h'!R37</f>
        <v>98</v>
      </c>
      <c r="P17">
        <f t="shared" ref="P17:P21" si="38">D17-$N$16</f>
        <v>12105</v>
      </c>
      <c r="Q17">
        <f t="shared" ref="Q17:Q21" si="39">E17-$N$16</f>
        <v>19145</v>
      </c>
      <c r="R17">
        <f t="shared" ref="R17:R21" si="40">F17-$N$16</f>
        <v>17733</v>
      </c>
      <c r="S17">
        <f t="shared" ref="S17:S21" si="41">G17-$N$16</f>
        <v>13447</v>
      </c>
      <c r="T17">
        <f t="shared" ref="T17:T21" si="42">H17-$N$16</f>
        <v>8676</v>
      </c>
      <c r="U17">
        <f t="shared" ref="U17:U21" si="43">I17-$N$16</f>
        <v>4833</v>
      </c>
      <c r="V17">
        <f t="shared" ref="V17:V21" si="44">J17-$N$16</f>
        <v>-58</v>
      </c>
      <c r="W17">
        <f t="shared" ref="W17:W21" si="45">K17-$N$16</f>
        <v>20410</v>
      </c>
      <c r="X17" s="18">
        <f t="shared" ref="X17:X21" si="46">L17-$N$16</f>
        <v>6</v>
      </c>
      <c r="Z17">
        <f t="shared" ref="Z17:Z21" si="47">(P17/P6)*100</f>
        <v>508.4354217710885</v>
      </c>
      <c r="AA17">
        <f t="shared" ref="AA17:AA21" si="48">(Q17/Q6)*100</f>
        <v>589.83311938382542</v>
      </c>
      <c r="AB17">
        <f t="shared" ref="AB17:AB21" si="49">(R17/R6)*100</f>
        <v>811.64085742619568</v>
      </c>
      <c r="AC17">
        <f t="shared" ref="AC17:AC21" si="50">(S17/S6)*100</f>
        <v>938.4901709898802</v>
      </c>
      <c r="AD17">
        <f t="shared" ref="AD17:AD21" si="51">(T17/T6)*100</f>
        <v>262.20722308970937</v>
      </c>
      <c r="AE17">
        <f t="shared" ref="AE17:AE21" si="52">(U17/U6)*100</f>
        <v>409.63412911428173</v>
      </c>
      <c r="AF17">
        <f t="shared" ref="AF17:AF21" si="53">(V17/V6)*100</f>
        <v>134.36293436293434</v>
      </c>
      <c r="AG17">
        <f t="shared" ref="AG17:AG21" si="54">(W17/W6)*100</f>
        <v>658.8475816430838</v>
      </c>
      <c r="AH17" s="18">
        <f t="shared" ref="AH17:AH21" si="55">(X17/X6)*100</f>
        <v>46.753246753246771</v>
      </c>
      <c r="AK17">
        <f t="shared" ref="AK17:AK21" si="56">(AA17/$AJ$15)*100</f>
        <v>98.170128677155162</v>
      </c>
      <c r="AL17">
        <f t="shared" ref="AL17:AL21" si="57">(AB17/$AJ$15)*100</f>
        <v>135.08717092116405</v>
      </c>
      <c r="AM17">
        <f t="shared" ref="AM17:AM21" si="58">(AC17/$AJ$15)*100</f>
        <v>156.19960599121345</v>
      </c>
      <c r="AN17">
        <f t="shared" ref="AN17:AN21" si="59">(AD17/$AJ$15)*100</f>
        <v>43.641016390681465</v>
      </c>
      <c r="AO17">
        <f t="shared" ref="AO17:AO21" si="60">(AE17/$AJ$15)*100</f>
        <v>68.178326791335792</v>
      </c>
      <c r="AP17">
        <f t="shared" ref="AP17:AP21" si="61">(AF17/$AJ$15)*100</f>
        <v>22.362980514944493</v>
      </c>
      <c r="AR17" t="s">
        <v>125</v>
      </c>
      <c r="AS17">
        <f>STDEV(AK16:AK21)</f>
        <v>5.6221046162378707</v>
      </c>
      <c r="AT17">
        <f t="shared" ref="AT17:AX17" si="62">STDEV(AL16:AL21)</f>
        <v>5.9770473718085366</v>
      </c>
      <c r="AU17">
        <f t="shared" si="62"/>
        <v>15.549148042772362</v>
      </c>
      <c r="AV17">
        <f t="shared" si="62"/>
        <v>3.2347387217662744</v>
      </c>
      <c r="AW17">
        <f t="shared" si="62"/>
        <v>4.2605399843462104</v>
      </c>
      <c r="AX17">
        <f t="shared" si="62"/>
        <v>7.145622516487542</v>
      </c>
    </row>
    <row r="18" spans="1:50" x14ac:dyDescent="0.25">
      <c r="A18" s="4" t="str">
        <f>'12h'!F38</f>
        <v>D</v>
      </c>
      <c r="B18" s="12">
        <f>'12h'!G38</f>
        <v>63</v>
      </c>
      <c r="C18" s="12">
        <f>'12h'!H38</f>
        <v>98</v>
      </c>
      <c r="D18">
        <f>'12h'!I38</f>
        <v>5537</v>
      </c>
      <c r="E18">
        <f>'12h'!J38</f>
        <v>15549</v>
      </c>
      <c r="F18">
        <f>'12h'!K38</f>
        <v>19779</v>
      </c>
      <c r="G18">
        <f>'12h'!L38</f>
        <v>12655</v>
      </c>
      <c r="H18">
        <f>'12h'!M38</f>
        <v>8418</v>
      </c>
      <c r="I18">
        <f>'12h'!N38</f>
        <v>4989</v>
      </c>
      <c r="J18">
        <f>'12h'!O38</f>
        <v>105</v>
      </c>
      <c r="K18">
        <f>'12h'!P38</f>
        <v>19435</v>
      </c>
      <c r="L18">
        <f>'12h'!Q38</f>
        <v>155</v>
      </c>
      <c r="M18" s="12">
        <f>'12h'!R38</f>
        <v>91</v>
      </c>
      <c r="P18">
        <f t="shared" si="38"/>
        <v>5388</v>
      </c>
      <c r="Q18">
        <f t="shared" si="39"/>
        <v>15400</v>
      </c>
      <c r="R18">
        <f t="shared" si="40"/>
        <v>19630</v>
      </c>
      <c r="S18">
        <f t="shared" si="41"/>
        <v>12506</v>
      </c>
      <c r="T18">
        <f t="shared" si="42"/>
        <v>8269</v>
      </c>
      <c r="U18">
        <f t="shared" si="43"/>
        <v>4840</v>
      </c>
      <c r="V18">
        <f t="shared" si="44"/>
        <v>-44</v>
      </c>
      <c r="W18">
        <f t="shared" si="45"/>
        <v>19286</v>
      </c>
      <c r="X18" s="18">
        <f t="shared" si="46"/>
        <v>6</v>
      </c>
      <c r="Z18">
        <f t="shared" si="47"/>
        <v>511.76191230014251</v>
      </c>
      <c r="AA18">
        <f t="shared" si="48"/>
        <v>569.35116150101658</v>
      </c>
      <c r="AB18">
        <f t="shared" si="49"/>
        <v>913.51896377879461</v>
      </c>
      <c r="AC18">
        <f t="shared" si="50"/>
        <v>1017.7132781771329</v>
      </c>
      <c r="AD18">
        <f t="shared" si="51"/>
        <v>262.77209893543773</v>
      </c>
      <c r="AE18">
        <f t="shared" si="52"/>
        <v>436.10151674425595</v>
      </c>
      <c r="AF18">
        <f t="shared" si="53"/>
        <v>101.93050193050193</v>
      </c>
      <c r="AG18">
        <f t="shared" si="54"/>
        <v>671.32331612229507</v>
      </c>
      <c r="AH18" s="18">
        <f t="shared" si="55"/>
        <v>-73.469387755102005</v>
      </c>
      <c r="AK18">
        <f t="shared" si="56"/>
        <v>94.761170490785545</v>
      </c>
      <c r="AL18">
        <f t="shared" si="57"/>
        <v>152.04347005280246</v>
      </c>
      <c r="AM18">
        <f t="shared" si="58"/>
        <v>169.38527219269994</v>
      </c>
      <c r="AN18">
        <f t="shared" si="59"/>
        <v>43.735032702481149</v>
      </c>
      <c r="AO18">
        <f t="shared" si="60"/>
        <v>72.583482697292823</v>
      </c>
      <c r="AP18">
        <f t="shared" si="61"/>
        <v>16.965019700992379</v>
      </c>
      <c r="AR18" t="s">
        <v>126</v>
      </c>
      <c r="AS18">
        <f>STDEV(AK27:AK32)</f>
        <v>3.6861504166247361</v>
      </c>
      <c r="AT18">
        <f t="shared" ref="AT18:AX18" si="63">STDEV(AL27:AL32)</f>
        <v>5.0255863901395568</v>
      </c>
      <c r="AU18">
        <f t="shared" si="63"/>
        <v>26.042893799716879</v>
      </c>
      <c r="AV18">
        <f t="shared" si="63"/>
        <v>3.3350486415033567</v>
      </c>
      <c r="AW18">
        <f t="shared" si="63"/>
        <v>6.4777878625530647</v>
      </c>
      <c r="AX18">
        <f t="shared" si="63"/>
        <v>7.07320612103881</v>
      </c>
    </row>
    <row r="19" spans="1:50" x14ac:dyDescent="0.25">
      <c r="A19" s="4" t="str">
        <f>'12h'!F39</f>
        <v>E</v>
      </c>
      <c r="B19" s="12">
        <f>'12h'!G39</f>
        <v>63</v>
      </c>
      <c r="C19" s="12">
        <f>'12h'!H39</f>
        <v>84</v>
      </c>
      <c r="D19">
        <f>'12h'!I39</f>
        <v>8600</v>
      </c>
      <c r="E19">
        <f>'12h'!J39</f>
        <v>17208</v>
      </c>
      <c r="F19">
        <f>'12h'!K39</f>
        <v>18971</v>
      </c>
      <c r="G19">
        <f>'12h'!L39</f>
        <v>13491</v>
      </c>
      <c r="H19">
        <f>'12h'!M39</f>
        <v>8453</v>
      </c>
      <c r="I19">
        <f>'12h'!N39</f>
        <v>5361</v>
      </c>
      <c r="J19">
        <f>'12h'!O39</f>
        <v>70</v>
      </c>
      <c r="K19">
        <f>'12h'!P39</f>
        <v>19660</v>
      </c>
      <c r="L19">
        <f>'12h'!Q39</f>
        <v>155</v>
      </c>
      <c r="M19" s="12">
        <f>'12h'!R39</f>
        <v>84</v>
      </c>
      <c r="P19">
        <f t="shared" si="38"/>
        <v>8451</v>
      </c>
      <c r="Q19">
        <f t="shared" si="39"/>
        <v>17059</v>
      </c>
      <c r="R19">
        <f t="shared" si="40"/>
        <v>18822</v>
      </c>
      <c r="S19">
        <f t="shared" si="41"/>
        <v>13342</v>
      </c>
      <c r="T19">
        <f t="shared" si="42"/>
        <v>8304</v>
      </c>
      <c r="U19">
        <f t="shared" si="43"/>
        <v>5212</v>
      </c>
      <c r="V19">
        <f t="shared" si="44"/>
        <v>-79</v>
      </c>
      <c r="W19">
        <f t="shared" si="45"/>
        <v>19511</v>
      </c>
      <c r="X19" s="18">
        <f t="shared" si="46"/>
        <v>6</v>
      </c>
      <c r="Z19">
        <f t="shared" si="47"/>
        <v>650.66084948030289</v>
      </c>
      <c r="AA19">
        <f t="shared" si="48"/>
        <v>634.20286263089406</v>
      </c>
      <c r="AB19">
        <f t="shared" si="49"/>
        <v>850.58371620094897</v>
      </c>
      <c r="AC19">
        <f t="shared" si="50"/>
        <v>1055.6771726229724</v>
      </c>
      <c r="AD19">
        <f t="shared" si="51"/>
        <v>287.65082847410656</v>
      </c>
      <c r="AE19">
        <f t="shared" si="52"/>
        <v>476.05419394123925</v>
      </c>
      <c r="AF19">
        <f t="shared" si="53"/>
        <v>218.43317972350226</v>
      </c>
      <c r="AG19">
        <f t="shared" si="54"/>
        <v>682.4811986241474</v>
      </c>
      <c r="AH19" s="18">
        <f t="shared" si="55"/>
        <v>-514.28571428571217</v>
      </c>
      <c r="AK19">
        <f t="shared" si="56"/>
        <v>105.55490118448296</v>
      </c>
      <c r="AL19">
        <f t="shared" si="57"/>
        <v>141.56870837868689</v>
      </c>
      <c r="AM19">
        <f t="shared" si="58"/>
        <v>175.70387364174601</v>
      </c>
      <c r="AN19">
        <f t="shared" si="59"/>
        <v>47.875776922959439</v>
      </c>
      <c r="AO19">
        <f t="shared" si="60"/>
        <v>79.233091429881483</v>
      </c>
      <c r="AP19">
        <f t="shared" si="61"/>
        <v>36.355390458944804</v>
      </c>
      <c r="AR19" t="s">
        <v>163</v>
      </c>
      <c r="AS19">
        <f>STDEV(AK38:AK43)</f>
        <v>3.1168491879461167</v>
      </c>
      <c r="AT19">
        <f t="shared" ref="AT19:AX19" si="64">STDEV(AL38:AL43)</f>
        <v>3.7941294882973442</v>
      </c>
      <c r="AU19">
        <f t="shared" si="64"/>
        <v>31.436652165780206</v>
      </c>
      <c r="AV19">
        <f t="shared" si="64"/>
        <v>3.127273855257152</v>
      </c>
      <c r="AW19">
        <f t="shared" si="64"/>
        <v>6.3988354869014552</v>
      </c>
      <c r="AX19">
        <f t="shared" si="64"/>
        <v>4.9206242934527911</v>
      </c>
    </row>
    <row r="20" spans="1:50" x14ac:dyDescent="0.25">
      <c r="A20" s="4" t="str">
        <f>'12h'!F40</f>
        <v>F</v>
      </c>
      <c r="B20" s="12">
        <f>'12h'!G40</f>
        <v>70</v>
      </c>
      <c r="C20" s="12">
        <f>'12h'!H40</f>
        <v>84</v>
      </c>
      <c r="D20">
        <f>'12h'!I40</f>
        <v>3429</v>
      </c>
      <c r="E20">
        <f>'12h'!J40</f>
        <v>17432</v>
      </c>
      <c r="F20">
        <f>'12h'!K40</f>
        <v>18718</v>
      </c>
      <c r="G20">
        <f>'12h'!L40</f>
        <v>2143</v>
      </c>
      <c r="H20">
        <f>'12h'!M40</f>
        <v>8495</v>
      </c>
      <c r="I20">
        <f>'12h'!N40</f>
        <v>4595</v>
      </c>
      <c r="J20">
        <f>'12h'!O40</f>
        <v>91</v>
      </c>
      <c r="K20">
        <f>'12h'!P40</f>
        <v>18732</v>
      </c>
      <c r="L20">
        <f>'12h'!Q40</f>
        <v>169</v>
      </c>
      <c r="M20" s="12">
        <f>'12h'!R40</f>
        <v>70</v>
      </c>
      <c r="P20">
        <f t="shared" si="38"/>
        <v>3280</v>
      </c>
      <c r="Q20">
        <f t="shared" si="39"/>
        <v>17283</v>
      </c>
      <c r="R20">
        <f t="shared" si="40"/>
        <v>18569</v>
      </c>
      <c r="S20">
        <f t="shared" si="41"/>
        <v>1994</v>
      </c>
      <c r="T20">
        <f t="shared" si="42"/>
        <v>8346</v>
      </c>
      <c r="U20">
        <f t="shared" si="43"/>
        <v>4446</v>
      </c>
      <c r="V20">
        <f t="shared" si="44"/>
        <v>-58</v>
      </c>
      <c r="W20">
        <f t="shared" si="45"/>
        <v>18583</v>
      </c>
      <c r="X20" s="18">
        <f t="shared" si="46"/>
        <v>20</v>
      </c>
      <c r="Z20">
        <f t="shared" si="47"/>
        <v>698.1199006739979</v>
      </c>
      <c r="AA20">
        <f t="shared" si="48"/>
        <v>585.89750833380413</v>
      </c>
      <c r="AB20">
        <f t="shared" si="49"/>
        <v>823.51984625619036</v>
      </c>
      <c r="AC20">
        <f t="shared" si="50"/>
        <v>1096.6086159486711</v>
      </c>
      <c r="AD20">
        <f t="shared" si="51"/>
        <v>292.65384840161295</v>
      </c>
      <c r="AE20">
        <f t="shared" si="52"/>
        <v>436.81021778287209</v>
      </c>
      <c r="AF20">
        <f t="shared" si="53"/>
        <v>160.36866359447001</v>
      </c>
      <c r="AG20">
        <f t="shared" si="54"/>
        <v>622.3723137036003</v>
      </c>
      <c r="AH20" s="18">
        <f t="shared" si="55"/>
        <v>-1714.2857142857074</v>
      </c>
      <c r="AK20">
        <f t="shared" si="56"/>
        <v>97.515096888490206</v>
      </c>
      <c r="AL20">
        <f t="shared" si="57"/>
        <v>137.06427567108602</v>
      </c>
      <c r="AM20">
        <f t="shared" si="58"/>
        <v>182.51638539494024</v>
      </c>
      <c r="AN20">
        <f t="shared" si="59"/>
        <v>48.708465176495892</v>
      </c>
      <c r="AO20">
        <f t="shared" si="60"/>
        <v>72.701436860713258</v>
      </c>
      <c r="AP20">
        <f t="shared" si="61"/>
        <v>26.691299324288586</v>
      </c>
      <c r="AR20" t="s">
        <v>127</v>
      </c>
      <c r="AS20">
        <f>STDEV(AK49:AK54)</f>
        <v>3.3761652526415875</v>
      </c>
      <c r="AT20">
        <f t="shared" ref="AT20:AX20" si="65">STDEV(AL49:AL54)</f>
        <v>3.904186345152151</v>
      </c>
      <c r="AU20">
        <f t="shared" si="65"/>
        <v>38.753234502775342</v>
      </c>
      <c r="AV20">
        <f t="shared" si="65"/>
        <v>3.7036687670241086</v>
      </c>
      <c r="AW20">
        <f t="shared" si="65"/>
        <v>7.6290617730708847</v>
      </c>
      <c r="AX20">
        <f t="shared" si="65"/>
        <v>4.6330309690761338</v>
      </c>
    </row>
    <row r="21" spans="1:50" x14ac:dyDescent="0.25">
      <c r="A21" s="4" t="str">
        <f>'12h'!F41</f>
        <v>G</v>
      </c>
      <c r="B21" s="12">
        <f>'12h'!G41</f>
        <v>49</v>
      </c>
      <c r="C21" s="12">
        <f>'12h'!H41</f>
        <v>77</v>
      </c>
      <c r="D21">
        <f>'12h'!I41</f>
        <v>16969</v>
      </c>
      <c r="E21">
        <f>'12h'!J41</f>
        <v>16744</v>
      </c>
      <c r="F21">
        <f>'12h'!K41</f>
        <v>18550</v>
      </c>
      <c r="G21">
        <f>'12h'!L41</f>
        <v>13603</v>
      </c>
      <c r="H21">
        <f>'12h'!M41</f>
        <v>7750</v>
      </c>
      <c r="I21">
        <f>'12h'!N41</f>
        <v>4392</v>
      </c>
      <c r="J21">
        <f>'12h'!O41</f>
        <v>77</v>
      </c>
      <c r="K21">
        <f>'12h'!P41</f>
        <v>20398</v>
      </c>
      <c r="L21">
        <f>'12h'!Q41</f>
        <v>134</v>
      </c>
      <c r="M21" s="12">
        <f>'12h'!R41</f>
        <v>63</v>
      </c>
      <c r="P21">
        <f t="shared" si="38"/>
        <v>16820</v>
      </c>
      <c r="Q21">
        <f t="shared" si="39"/>
        <v>16595</v>
      </c>
      <c r="R21">
        <f t="shared" si="40"/>
        <v>18401</v>
      </c>
      <c r="S21">
        <f t="shared" si="41"/>
        <v>13454</v>
      </c>
      <c r="T21">
        <f t="shared" si="42"/>
        <v>7601</v>
      </c>
      <c r="U21">
        <f t="shared" si="43"/>
        <v>4243</v>
      </c>
      <c r="V21">
        <f t="shared" si="44"/>
        <v>-72</v>
      </c>
      <c r="W21">
        <f t="shared" si="45"/>
        <v>20249</v>
      </c>
      <c r="X21" s="18">
        <f t="shared" si="46"/>
        <v>-15</v>
      </c>
      <c r="Z21">
        <f t="shared" si="47"/>
        <v>540.51737989395315</v>
      </c>
      <c r="AA21">
        <f t="shared" si="48"/>
        <v>561.24232004960254</v>
      </c>
      <c r="AB21">
        <f t="shared" si="49"/>
        <v>834.19720438231957</v>
      </c>
      <c r="AC21">
        <f t="shared" si="50"/>
        <v>859.2229909526344</v>
      </c>
      <c r="AD21">
        <f t="shared" si="51"/>
        <v>294.06151267006254</v>
      </c>
      <c r="AE21">
        <f t="shared" si="52"/>
        <v>461.2792172495017</v>
      </c>
      <c r="AF21">
        <f t="shared" si="53"/>
        <v>143.52159468438538</v>
      </c>
      <c r="AG21">
        <f t="shared" si="54"/>
        <v>591.9317904993909</v>
      </c>
      <c r="AH21" s="18">
        <f t="shared" si="55"/>
        <v>183.67346938775501</v>
      </c>
      <c r="AK21">
        <f t="shared" si="56"/>
        <v>93.411558231745971</v>
      </c>
      <c r="AL21">
        <f t="shared" si="57"/>
        <v>138.84138446122856</v>
      </c>
      <c r="AM21">
        <f t="shared" si="58"/>
        <v>143.00660443127927</v>
      </c>
      <c r="AN21">
        <f t="shared" si="59"/>
        <v>48.942752770438211</v>
      </c>
      <c r="AO21">
        <f t="shared" si="60"/>
        <v>76.773986785935605</v>
      </c>
      <c r="AP21">
        <f t="shared" si="61"/>
        <v>23.887321608585463</v>
      </c>
      <c r="AR21" t="s">
        <v>128</v>
      </c>
      <c r="AS21">
        <f>STDEV(AK60:AK65)</f>
        <v>2.9480046372869455</v>
      </c>
      <c r="AT21">
        <f t="shared" ref="AT21:AX21" si="66">STDEV(AL60:AL65)</f>
        <v>4.1278593621145614</v>
      </c>
      <c r="AU21">
        <f t="shared" si="66"/>
        <v>44.692107742558115</v>
      </c>
      <c r="AV21">
        <f t="shared" si="66"/>
        <v>3.1775470259964229</v>
      </c>
      <c r="AW21">
        <f t="shared" si="66"/>
        <v>6.437834049099501</v>
      </c>
      <c r="AX21">
        <f t="shared" si="66"/>
        <v>6.2035623895416396</v>
      </c>
    </row>
    <row r="22" spans="1:50" x14ac:dyDescent="0.25">
      <c r="A22" s="4" t="str">
        <f>'12h'!F42</f>
        <v>H</v>
      </c>
      <c r="B22" s="12">
        <f>'12h'!G42</f>
        <v>56</v>
      </c>
      <c r="C22" s="12">
        <f>'12h'!H42</f>
        <v>70</v>
      </c>
      <c r="D22" s="12">
        <f>'12h'!I42</f>
        <v>84</v>
      </c>
      <c r="E22" s="12">
        <f>'12h'!J42</f>
        <v>91</v>
      </c>
      <c r="F22" s="12">
        <f>'12h'!K42</f>
        <v>84</v>
      </c>
      <c r="G22" s="12">
        <f>'12h'!L42</f>
        <v>77</v>
      </c>
      <c r="H22" s="12">
        <f>'12h'!M42</f>
        <v>98</v>
      </c>
      <c r="I22" s="12">
        <f>'12h'!N42</f>
        <v>63</v>
      </c>
      <c r="J22" s="12">
        <f>'12h'!O42</f>
        <v>63</v>
      </c>
      <c r="K22" s="12">
        <f>'12h'!P42</f>
        <v>56</v>
      </c>
      <c r="L22" s="12">
        <f>'12h'!Q42</f>
        <v>49</v>
      </c>
      <c r="M22" s="12">
        <f>'12h'!R42</f>
        <v>42</v>
      </c>
      <c r="AR22" t="s">
        <v>129</v>
      </c>
      <c r="AS22">
        <f>STDEV(AK71:AK76)</f>
        <v>2.6603318460122867</v>
      </c>
      <c r="AT22">
        <f t="shared" ref="AT22:AX22" si="67">STDEV(AL71:AL76)</f>
        <v>3.3419806068351416</v>
      </c>
      <c r="AU22">
        <f t="shared" si="67"/>
        <v>42.231794054458014</v>
      </c>
      <c r="AV22">
        <f t="shared" si="67"/>
        <v>3.3742468395964687</v>
      </c>
      <c r="AW22">
        <f t="shared" si="67"/>
        <v>8.1146661222019336</v>
      </c>
      <c r="AX22">
        <f t="shared" si="67"/>
        <v>2.7515215732935965</v>
      </c>
    </row>
    <row r="23" spans="1:50" x14ac:dyDescent="0.25">
      <c r="AJ23" s="4" t="s">
        <v>175</v>
      </c>
    </row>
    <row r="24" spans="1:50" ht="45" x14ac:dyDescent="0.25">
      <c r="A24" s="4" t="s">
        <v>126</v>
      </c>
      <c r="B24" s="17" t="str">
        <f>'24h'!G33</f>
        <v>PBS</v>
      </c>
      <c r="C24" s="17" t="str">
        <f>'24h'!H33</f>
        <v>PBS</v>
      </c>
      <c r="D24" s="17" t="str">
        <f>'24h'!I33</f>
        <v>DMSO/ DMSO</v>
      </c>
      <c r="E24" s="17" t="str">
        <f>'24h'!J33</f>
        <v>PTX/ DMSO</v>
      </c>
      <c r="F24" s="17" t="str">
        <f>'24h'!K33</f>
        <v>PTX/ SP600125 1µM</v>
      </c>
      <c r="G24" s="17" t="str">
        <f>'24h'!L33</f>
        <v>PTX/ SP600125 10µM</v>
      </c>
      <c r="H24" s="17" t="str">
        <f>'24h'!M33</f>
        <v>PTX/ SP600125 100µM</v>
      </c>
      <c r="I24" s="17" t="str">
        <f>'24h'!N33</f>
        <v>DMSO/ SP600125 100µM</v>
      </c>
      <c r="J24" s="17" t="str">
        <f>'24h'!O33</f>
        <v>Tox Control</v>
      </c>
      <c r="K24" s="17" t="str">
        <f>'24h'!P33</f>
        <v>DMSO/ DMSO</v>
      </c>
      <c r="L24" s="17" t="str">
        <f>'24h'!Q33</f>
        <v>Empty</v>
      </c>
      <c r="M24" s="17" t="str">
        <f>'24h'!R33</f>
        <v xml:space="preserve">PBS </v>
      </c>
      <c r="P24" s="17" t="s">
        <v>158</v>
      </c>
      <c r="Q24" s="17" t="s">
        <v>164</v>
      </c>
      <c r="R24" s="17" t="s">
        <v>159</v>
      </c>
      <c r="S24" s="17" t="s">
        <v>160</v>
      </c>
      <c r="T24" s="17" t="s">
        <v>161</v>
      </c>
      <c r="U24" s="17" t="s">
        <v>162</v>
      </c>
      <c r="V24" s="17" t="s">
        <v>157</v>
      </c>
      <c r="W24" s="17" t="s">
        <v>158</v>
      </c>
      <c r="X24" s="20" t="s">
        <v>143</v>
      </c>
      <c r="Z24" s="17" t="s">
        <v>158</v>
      </c>
      <c r="AA24" s="17" t="s">
        <v>164</v>
      </c>
      <c r="AB24" s="17" t="s">
        <v>159</v>
      </c>
      <c r="AC24" s="17" t="s">
        <v>160</v>
      </c>
      <c r="AD24" s="17" t="s">
        <v>161</v>
      </c>
      <c r="AE24" s="17" t="s">
        <v>162</v>
      </c>
      <c r="AF24" s="17" t="s">
        <v>157</v>
      </c>
      <c r="AG24" s="17" t="s">
        <v>158</v>
      </c>
      <c r="AH24" s="20" t="s">
        <v>143</v>
      </c>
      <c r="AJ24" s="17"/>
      <c r="AK24" s="17" t="s">
        <v>164</v>
      </c>
      <c r="AL24" s="17" t="s">
        <v>159</v>
      </c>
      <c r="AM24" s="17" t="s">
        <v>160</v>
      </c>
      <c r="AN24" s="17" t="s">
        <v>161</v>
      </c>
      <c r="AO24" s="17" t="s">
        <v>162</v>
      </c>
      <c r="AP24" s="17" t="s">
        <v>157</v>
      </c>
      <c r="AS24" s="17" t="s">
        <v>164</v>
      </c>
      <c r="AT24" s="17" t="s">
        <v>159</v>
      </c>
      <c r="AU24" s="17" t="s">
        <v>160</v>
      </c>
      <c r="AV24" s="17" t="s">
        <v>161</v>
      </c>
      <c r="AW24" s="17" t="s">
        <v>162</v>
      </c>
      <c r="AX24" s="17" t="s">
        <v>157</v>
      </c>
    </row>
    <row r="25" spans="1:50" x14ac:dyDescent="0.25">
      <c r="B25" s="4">
        <f>'24h'!G34</f>
        <v>1</v>
      </c>
      <c r="C25" s="4">
        <f>'24h'!H34</f>
        <v>2</v>
      </c>
      <c r="D25" s="4">
        <f>'24h'!I34</f>
        <v>3</v>
      </c>
      <c r="E25" s="4">
        <f>'24h'!J34</f>
        <v>4</v>
      </c>
      <c r="F25" s="4">
        <f>'24h'!K34</f>
        <v>5</v>
      </c>
      <c r="G25" s="4">
        <f>'24h'!L34</f>
        <v>6</v>
      </c>
      <c r="H25" s="4">
        <f>'24h'!M34</f>
        <v>7</v>
      </c>
      <c r="I25" s="4">
        <f>'24h'!N34</f>
        <v>8</v>
      </c>
      <c r="J25" s="4">
        <f>'24h'!O34</f>
        <v>9</v>
      </c>
      <c r="K25" s="4">
        <f>'24h'!P34</f>
        <v>10</v>
      </c>
      <c r="L25" s="4">
        <f>'24h'!Q34</f>
        <v>11</v>
      </c>
      <c r="M25" s="4">
        <f>'24h'!R34</f>
        <v>12</v>
      </c>
      <c r="AJ25" s="4" t="s">
        <v>174</v>
      </c>
    </row>
    <row r="26" spans="1:50" x14ac:dyDescent="0.25">
      <c r="A26" s="4" t="str">
        <f>'24h'!F35</f>
        <v>A</v>
      </c>
      <c r="B26" s="12">
        <f>'24h'!G35</f>
        <v>63</v>
      </c>
      <c r="C26" s="12">
        <f>'24h'!H35</f>
        <v>70</v>
      </c>
      <c r="D26" s="12">
        <f>'24h'!I35</f>
        <v>84</v>
      </c>
      <c r="E26" s="12">
        <f>'24h'!J35</f>
        <v>119</v>
      </c>
      <c r="F26" s="12">
        <f>'24h'!K35</f>
        <v>119</v>
      </c>
      <c r="G26" s="12">
        <f>'24h'!L35</f>
        <v>105</v>
      </c>
      <c r="H26" s="12">
        <f>'24h'!M35</f>
        <v>119</v>
      </c>
      <c r="I26" s="12">
        <f>'24h'!N35</f>
        <v>77</v>
      </c>
      <c r="J26" s="12">
        <f>'24h'!O35</f>
        <v>98</v>
      </c>
      <c r="K26" s="12">
        <f>'24h'!P35</f>
        <v>63</v>
      </c>
      <c r="L26" s="12">
        <f>'24h'!Q35</f>
        <v>56</v>
      </c>
      <c r="M26" s="12">
        <f>'24h'!R35</f>
        <v>49</v>
      </c>
      <c r="N26" s="4" t="s">
        <v>166</v>
      </c>
      <c r="AJ26">
        <f>AVERAGE(Z27:Z32,AG28:AG32)</f>
        <v>652.28767701174684</v>
      </c>
      <c r="AR26" s="25"/>
      <c r="AS26" s="26" t="s">
        <v>169</v>
      </c>
      <c r="AT26" s="25"/>
      <c r="AU26" s="25"/>
      <c r="AV26" s="25"/>
      <c r="AW26" s="25"/>
      <c r="AX26" s="25"/>
    </row>
    <row r="27" spans="1:50" x14ac:dyDescent="0.25">
      <c r="A27" s="4" t="str">
        <f>'24h'!F36</f>
        <v>B</v>
      </c>
      <c r="B27" s="12">
        <f>'24h'!G36</f>
        <v>77</v>
      </c>
      <c r="C27" s="12">
        <f>'24h'!H36</f>
        <v>84</v>
      </c>
      <c r="D27">
        <f>'24h'!I36</f>
        <v>5031</v>
      </c>
      <c r="E27">
        <f>'24h'!J36</f>
        <v>11390</v>
      </c>
      <c r="F27">
        <f>'24h'!K36</f>
        <v>18704</v>
      </c>
      <c r="G27">
        <f>'24h'!L36</f>
        <v>5010</v>
      </c>
      <c r="H27">
        <f>'24h'!M36</f>
        <v>6654</v>
      </c>
      <c r="I27">
        <f>'24h'!N36</f>
        <v>759</v>
      </c>
      <c r="J27">
        <f>'24h'!O36</f>
        <v>56</v>
      </c>
      <c r="K27">
        <f>'24h'!P36</f>
        <v>7040</v>
      </c>
      <c r="L27">
        <f>'24h'!Q36</f>
        <v>183</v>
      </c>
      <c r="M27" s="12">
        <f>'24h'!R36</f>
        <v>63</v>
      </c>
      <c r="N27">
        <f>AVERAGE(L27:L32)</f>
        <v>171.33333333333334</v>
      </c>
      <c r="P27">
        <f>D27-$N$27</f>
        <v>4859.666666666667</v>
      </c>
      <c r="Q27">
        <f t="shared" ref="Q27:X27" si="68">E27-$N$27</f>
        <v>11218.666666666666</v>
      </c>
      <c r="R27">
        <f t="shared" si="68"/>
        <v>18532.666666666668</v>
      </c>
      <c r="S27">
        <f t="shared" si="68"/>
        <v>4838.666666666667</v>
      </c>
      <c r="T27">
        <f t="shared" si="68"/>
        <v>6482.666666666667</v>
      </c>
      <c r="U27">
        <f t="shared" si="68"/>
        <v>587.66666666666663</v>
      </c>
      <c r="V27">
        <f t="shared" si="68"/>
        <v>-115.33333333333334</v>
      </c>
      <c r="W27">
        <f t="shared" si="68"/>
        <v>6868.666666666667</v>
      </c>
      <c r="X27" s="18">
        <f t="shared" si="68"/>
        <v>11.666666666666657</v>
      </c>
      <c r="Z27">
        <f>(P27/P5)*100</f>
        <v>558.0478468899521</v>
      </c>
      <c r="AA27">
        <f t="shared" ref="AA27:AH27" si="69">(Q27/Q5)*100</f>
        <v>558.46677175806849</v>
      </c>
      <c r="AB27">
        <f t="shared" si="69"/>
        <v>862.45249360117896</v>
      </c>
      <c r="AC27">
        <f t="shared" si="69"/>
        <v>985.8064516129034</v>
      </c>
      <c r="AD27">
        <f t="shared" si="69"/>
        <v>247.44576627011895</v>
      </c>
      <c r="AE27" s="19">
        <f t="shared" si="69"/>
        <v>210.0059559261465</v>
      </c>
      <c r="AF27" s="19">
        <f t="shared" si="69"/>
        <v>162.06088992974239</v>
      </c>
      <c r="AG27" s="19">
        <f t="shared" si="69"/>
        <v>698.86382906562665</v>
      </c>
      <c r="AH27" s="18">
        <f t="shared" si="69"/>
        <v>200</v>
      </c>
      <c r="AK27">
        <f>(AA27/$AJ$26)*100</f>
        <v>85.616636867418734</v>
      </c>
      <c r="AL27">
        <f t="shared" ref="AL27:AN27" si="70">(AB27/$AJ$26)*100</f>
        <v>132.21965154274213</v>
      </c>
      <c r="AM27">
        <f t="shared" si="70"/>
        <v>151.13062631032201</v>
      </c>
      <c r="AN27">
        <f t="shared" si="70"/>
        <v>37.935066841016344</v>
      </c>
      <c r="AR27" t="s">
        <v>124</v>
      </c>
      <c r="AS27">
        <f t="shared" ref="AS27:AX27" si="71">(AS16/AS5)*100</f>
        <v>0</v>
      </c>
      <c r="AT27">
        <f t="shared" si="71"/>
        <v>0</v>
      </c>
      <c r="AU27">
        <f t="shared" si="71"/>
        <v>0</v>
      </c>
      <c r="AV27">
        <f t="shared" si="71"/>
        <v>0</v>
      </c>
      <c r="AW27">
        <f t="shared" si="71"/>
        <v>0</v>
      </c>
      <c r="AX27">
        <f t="shared" si="71"/>
        <v>0</v>
      </c>
    </row>
    <row r="28" spans="1:50" x14ac:dyDescent="0.25">
      <c r="A28" s="4" t="str">
        <f>'24h'!F37</f>
        <v>C</v>
      </c>
      <c r="B28" s="12">
        <f>'24h'!G37</f>
        <v>63</v>
      </c>
      <c r="C28" s="12">
        <f>'24h'!H37</f>
        <v>98</v>
      </c>
      <c r="D28">
        <f>'24h'!I37</f>
        <v>12114</v>
      </c>
      <c r="E28">
        <f>'24h'!J37</f>
        <v>18599</v>
      </c>
      <c r="F28">
        <f>'24h'!K37</f>
        <v>18339</v>
      </c>
      <c r="G28">
        <f>'24h'!L37</f>
        <v>14095</v>
      </c>
      <c r="H28">
        <f>'24h'!M37</f>
        <v>8952</v>
      </c>
      <c r="I28">
        <f>'24h'!N37</f>
        <v>5207</v>
      </c>
      <c r="J28">
        <f>'24h'!O37</f>
        <v>84</v>
      </c>
      <c r="K28">
        <f>'24h'!P37</f>
        <v>21016</v>
      </c>
      <c r="L28">
        <f>'24h'!Q37</f>
        <v>183</v>
      </c>
      <c r="M28" s="12">
        <f>'24h'!R37</f>
        <v>77</v>
      </c>
      <c r="P28">
        <f t="shared" ref="P28:P32" si="72">D28-$N$27</f>
        <v>11942.666666666666</v>
      </c>
      <c r="Q28">
        <f t="shared" ref="Q28:Q32" si="73">E28-$N$27</f>
        <v>18427.666666666668</v>
      </c>
      <c r="R28">
        <f t="shared" ref="R28:R32" si="74">F28-$N$27</f>
        <v>18167.666666666668</v>
      </c>
      <c r="S28">
        <f t="shared" ref="S28:S32" si="75">G28-$N$27</f>
        <v>13923.666666666666</v>
      </c>
      <c r="T28">
        <f t="shared" ref="T28:T32" si="76">H28-$N$27</f>
        <v>8780.6666666666661</v>
      </c>
      <c r="U28">
        <f t="shared" ref="U28:U32" si="77">I28-$N$27</f>
        <v>5035.666666666667</v>
      </c>
      <c r="V28">
        <f t="shared" ref="V28:V32" si="78">J28-$N$27</f>
        <v>-87.333333333333343</v>
      </c>
      <c r="W28">
        <f t="shared" ref="W28:W32" si="79">K28-$N$27</f>
        <v>20844.666666666668</v>
      </c>
      <c r="X28" s="18">
        <f t="shared" ref="X28:X32" si="80">L28-$N$27</f>
        <v>11.666666666666657</v>
      </c>
      <c r="Z28">
        <f t="shared" ref="Z28:Z32" si="81">(P28/P6)*100</f>
        <v>501.61708085404263</v>
      </c>
      <c r="AA28">
        <f t="shared" ref="AA28:AA32" si="82">(Q28/Q6)*100</f>
        <v>567.73299101412067</v>
      </c>
      <c r="AB28">
        <f t="shared" ref="AB28:AB32" si="83">(R28/R6)*100</f>
        <v>831.53558623846209</v>
      </c>
      <c r="AC28">
        <f t="shared" ref="AC28:AC32" si="84">(S28/S6)*100</f>
        <v>971.75758985692687</v>
      </c>
      <c r="AD28">
        <f t="shared" ref="AD28:AD32" si="85">(T28/T6)*100</f>
        <v>265.37047297637633</v>
      </c>
      <c r="AE28">
        <f t="shared" ref="AE28:AE32" si="86">(U28/U6)*100</f>
        <v>426.81169656731186</v>
      </c>
      <c r="AF28">
        <f t="shared" ref="AF28:AF32" si="87">(V28/V6)*100</f>
        <v>202.31660231660231</v>
      </c>
      <c r="AG28">
        <f t="shared" ref="AG28:AG32" si="88">(W28/W6)*100</f>
        <v>672.87889385054075</v>
      </c>
      <c r="AH28" s="18">
        <f t="shared" ref="AH28:AH32" si="89">(X28/X6)*100</f>
        <v>90.909090909090878</v>
      </c>
      <c r="AK28">
        <f t="shared" ref="AK28:AK32" si="90">(AA28/$AJ$26)*100</f>
        <v>87.03720935140349</v>
      </c>
      <c r="AL28">
        <f t="shared" ref="AL28:AL32" si="91">(AB28/$AJ$26)*100</f>
        <v>127.47988587610359</v>
      </c>
      <c r="AM28">
        <f t="shared" ref="AM28:AM32" si="92">(AC28/$AJ$26)*100</f>
        <v>148.97684320953789</v>
      </c>
      <c r="AN28">
        <f t="shared" ref="AN28:AN32" si="93">(AD28/$AJ$26)*100</f>
        <v>40.683042517695355</v>
      </c>
      <c r="AO28">
        <f t="shared" ref="AO28:AO32" si="94">(AE28/$AJ$26)*100</f>
        <v>65.433046125080423</v>
      </c>
      <c r="AP28">
        <f t="shared" ref="AP28:AP32" si="95">(AF28/$AJ$26)*100</f>
        <v>31.016468568508444</v>
      </c>
      <c r="AR28" t="s">
        <v>125</v>
      </c>
      <c r="AS28">
        <f t="shared" ref="AS28:AX28" si="96">(AS17/AS6)*100</f>
        <v>5.8342661150294646</v>
      </c>
      <c r="AT28">
        <f t="shared" si="96"/>
        <v>4.2476038610979838</v>
      </c>
      <c r="AU28">
        <f t="shared" si="96"/>
        <v>9.5551357925989144</v>
      </c>
      <c r="AV28">
        <f t="shared" si="96"/>
        <v>7.0797482680049093</v>
      </c>
      <c r="AW28">
        <f t="shared" si="96"/>
        <v>5.7657404412121211</v>
      </c>
      <c r="AX28">
        <f t="shared" si="96"/>
        <v>28.29680291601111</v>
      </c>
    </row>
    <row r="29" spans="1:50" x14ac:dyDescent="0.25">
      <c r="A29" s="4" t="str">
        <f>'24h'!F38</f>
        <v>D</v>
      </c>
      <c r="B29" s="12">
        <f>'24h'!G38</f>
        <v>49</v>
      </c>
      <c r="C29" s="12">
        <f>'24h'!H38</f>
        <v>105</v>
      </c>
      <c r="D29">
        <f>'24h'!I38</f>
        <v>5860</v>
      </c>
      <c r="E29">
        <f>'24h'!J38</f>
        <v>15008</v>
      </c>
      <c r="F29">
        <f>'24h'!K38</f>
        <v>20201</v>
      </c>
      <c r="G29">
        <f>'24h'!L38</f>
        <v>13645</v>
      </c>
      <c r="H29">
        <f>'24h'!M38</f>
        <v>8565</v>
      </c>
      <c r="I29">
        <f>'24h'!N38</f>
        <v>5354</v>
      </c>
      <c r="J29">
        <f>'24h'!O38</f>
        <v>91</v>
      </c>
      <c r="K29">
        <f>'24h'!P38</f>
        <v>20060</v>
      </c>
      <c r="L29">
        <f>'24h'!Q38</f>
        <v>162</v>
      </c>
      <c r="M29" s="12">
        <f>'24h'!R38</f>
        <v>84</v>
      </c>
      <c r="P29">
        <f t="shared" si="72"/>
        <v>5688.666666666667</v>
      </c>
      <c r="Q29">
        <f t="shared" si="73"/>
        <v>14836.666666666666</v>
      </c>
      <c r="R29">
        <f t="shared" si="74"/>
        <v>20029.666666666668</v>
      </c>
      <c r="S29">
        <f t="shared" si="75"/>
        <v>13473.666666666666</v>
      </c>
      <c r="T29">
        <f t="shared" si="76"/>
        <v>8393.6666666666661</v>
      </c>
      <c r="U29">
        <f t="shared" si="77"/>
        <v>5182.666666666667</v>
      </c>
      <c r="V29">
        <f t="shared" si="78"/>
        <v>-80.333333333333343</v>
      </c>
      <c r="W29">
        <f t="shared" si="79"/>
        <v>19888.666666666668</v>
      </c>
      <c r="X29" s="18">
        <f t="shared" si="80"/>
        <v>-9.3333333333333428</v>
      </c>
      <c r="Z29">
        <f t="shared" si="81"/>
        <v>540.31977204369173</v>
      </c>
      <c r="AA29">
        <f t="shared" si="82"/>
        <v>548.52424671883659</v>
      </c>
      <c r="AB29">
        <f t="shared" si="83"/>
        <v>932.11820367641349</v>
      </c>
      <c r="AC29">
        <f t="shared" si="84"/>
        <v>1096.4600569646007</v>
      </c>
      <c r="AD29">
        <f t="shared" si="85"/>
        <v>266.73375350881832</v>
      </c>
      <c r="AE29">
        <f t="shared" si="86"/>
        <v>466.97702357711375</v>
      </c>
      <c r="AF29">
        <f t="shared" si="87"/>
        <v>186.10038610038612</v>
      </c>
      <c r="AG29">
        <f t="shared" si="88"/>
        <v>692.30144456692005</v>
      </c>
      <c r="AH29" s="18">
        <f t="shared" si="89"/>
        <v>114.28571428571435</v>
      </c>
      <c r="AK29">
        <f t="shared" si="90"/>
        <v>84.092382249459291</v>
      </c>
      <c r="AL29">
        <f t="shared" si="91"/>
        <v>142.89986405179741</v>
      </c>
      <c r="AM29">
        <f t="shared" si="92"/>
        <v>168.09455330931459</v>
      </c>
      <c r="AN29">
        <f t="shared" si="93"/>
        <v>40.892042408462487</v>
      </c>
      <c r="AO29">
        <f t="shared" si="94"/>
        <v>71.590655478334924</v>
      </c>
      <c r="AP29">
        <f t="shared" si="95"/>
        <v>28.530415744315018</v>
      </c>
      <c r="AR29" t="s">
        <v>126</v>
      </c>
      <c r="AS29">
        <f t="shared" ref="AS29:AX29" si="97">(AS18/AS7)*100</f>
        <v>4.1619663260436672</v>
      </c>
      <c r="AT29">
        <f t="shared" si="97"/>
        <v>3.7536390002917059</v>
      </c>
      <c r="AU29">
        <f t="shared" si="97"/>
        <v>15.582063322043544</v>
      </c>
      <c r="AV29">
        <f t="shared" si="97"/>
        <v>7.8171021386085133</v>
      </c>
      <c r="AW29">
        <f t="shared" si="97"/>
        <v>8.6845488131505366</v>
      </c>
      <c r="AX29">
        <f t="shared" si="97"/>
        <v>20.046269351785135</v>
      </c>
    </row>
    <row r="30" spans="1:50" x14ac:dyDescent="0.25">
      <c r="A30" s="4" t="str">
        <f>'24h'!F39</f>
        <v>E</v>
      </c>
      <c r="B30" s="12">
        <f>'24h'!G39</f>
        <v>63</v>
      </c>
      <c r="C30" s="12">
        <f>'24h'!H39</f>
        <v>84</v>
      </c>
      <c r="D30">
        <f>'24h'!I39</f>
        <v>9921</v>
      </c>
      <c r="E30">
        <f>'24h'!J39</f>
        <v>16631</v>
      </c>
      <c r="F30">
        <f>'24h'!K39</f>
        <v>19470</v>
      </c>
      <c r="G30">
        <f>'24h'!L39</f>
        <v>14671</v>
      </c>
      <c r="H30">
        <f>'24h'!M39</f>
        <v>8945</v>
      </c>
      <c r="I30">
        <f>'24h'!N39</f>
        <v>5797</v>
      </c>
      <c r="J30">
        <f>'24h'!O39</f>
        <v>70</v>
      </c>
      <c r="K30">
        <f>'24h'!P39</f>
        <v>19899</v>
      </c>
      <c r="L30">
        <f>'24h'!Q39</f>
        <v>169</v>
      </c>
      <c r="M30" s="12">
        <f>'24h'!R39</f>
        <v>77</v>
      </c>
      <c r="P30">
        <f t="shared" si="72"/>
        <v>9749.6666666666661</v>
      </c>
      <c r="Q30">
        <f t="shared" si="73"/>
        <v>16459.666666666668</v>
      </c>
      <c r="R30">
        <f t="shared" si="74"/>
        <v>19298.666666666668</v>
      </c>
      <c r="S30">
        <f t="shared" si="75"/>
        <v>14499.666666666666</v>
      </c>
      <c r="T30">
        <f t="shared" si="76"/>
        <v>8773.6666666666661</v>
      </c>
      <c r="U30">
        <f t="shared" si="77"/>
        <v>5625.666666666667</v>
      </c>
      <c r="V30">
        <f t="shared" si="78"/>
        <v>-101.33333333333334</v>
      </c>
      <c r="W30">
        <f t="shared" si="79"/>
        <v>19727.666666666668</v>
      </c>
      <c r="X30" s="18">
        <f t="shared" si="80"/>
        <v>-2.3333333333333428</v>
      </c>
      <c r="Z30">
        <f t="shared" si="81"/>
        <v>750.6480174515591</v>
      </c>
      <c r="AA30">
        <f t="shared" si="82"/>
        <v>611.92143255468125</v>
      </c>
      <c r="AB30">
        <f t="shared" si="83"/>
        <v>872.12472697145438</v>
      </c>
      <c r="AC30">
        <f t="shared" si="84"/>
        <v>1147.2768033759726</v>
      </c>
      <c r="AD30">
        <f t="shared" si="85"/>
        <v>303.92009699209052</v>
      </c>
      <c r="AE30">
        <f t="shared" si="86"/>
        <v>513.83772263662661</v>
      </c>
      <c r="AF30">
        <f t="shared" si="87"/>
        <v>280.18433179723502</v>
      </c>
      <c r="AG30">
        <f t="shared" si="88"/>
        <v>690.06004780504873</v>
      </c>
      <c r="AH30" s="18">
        <f t="shared" si="89"/>
        <v>200</v>
      </c>
      <c r="AK30">
        <f t="shared" si="90"/>
        <v>93.811588677868173</v>
      </c>
      <c r="AL30">
        <f t="shared" si="91"/>
        <v>133.70246866640539</v>
      </c>
      <c r="AM30">
        <f t="shared" si="92"/>
        <v>175.88509545847387</v>
      </c>
      <c r="AN30">
        <f t="shared" si="93"/>
        <v>46.592953953140118</v>
      </c>
      <c r="AO30">
        <f t="shared" si="94"/>
        <v>78.774709494837353</v>
      </c>
      <c r="AP30">
        <f t="shared" si="95"/>
        <v>42.954104710487925</v>
      </c>
      <c r="AR30" t="s">
        <v>163</v>
      </c>
      <c r="AS30">
        <f t="shared" ref="AS30:AX30" si="98">(AS19/AS8)*100</f>
        <v>3.8470974687870036</v>
      </c>
      <c r="AT30">
        <f t="shared" si="98"/>
        <v>3.0950320544884993</v>
      </c>
      <c r="AU30">
        <f t="shared" si="98"/>
        <v>18.515711038644938</v>
      </c>
      <c r="AV30">
        <f t="shared" si="98"/>
        <v>7.8011116071316016</v>
      </c>
      <c r="AW30">
        <f t="shared" si="98"/>
        <v>8.4092990918758748</v>
      </c>
      <c r="AX30">
        <f t="shared" si="98"/>
        <v>17.414755267636384</v>
      </c>
    </row>
    <row r="31" spans="1:50" x14ac:dyDescent="0.25">
      <c r="A31" s="4" t="str">
        <f>'24h'!F40</f>
        <v>F</v>
      </c>
      <c r="B31" s="12">
        <f>'24h'!G40</f>
        <v>70</v>
      </c>
      <c r="C31" s="12">
        <f>'24h'!H40</f>
        <v>84</v>
      </c>
      <c r="D31">
        <f>'24h'!I40</f>
        <v>4567</v>
      </c>
      <c r="E31">
        <f>'24h'!J40</f>
        <v>17784</v>
      </c>
      <c r="F31">
        <f>'24h'!K40</f>
        <v>19709</v>
      </c>
      <c r="G31">
        <f>'24h'!L40</f>
        <v>2712</v>
      </c>
      <c r="H31">
        <f>'24h'!M40</f>
        <v>8614</v>
      </c>
      <c r="I31">
        <f>'24h'!N40</f>
        <v>5150</v>
      </c>
      <c r="J31">
        <f>'24h'!O40</f>
        <v>70</v>
      </c>
      <c r="K31">
        <f>'24h'!P40</f>
        <v>19287</v>
      </c>
      <c r="L31">
        <f>'24h'!Q40</f>
        <v>176</v>
      </c>
      <c r="M31" s="12">
        <f>'24h'!R40</f>
        <v>77</v>
      </c>
      <c r="P31">
        <f t="shared" si="72"/>
        <v>4395.666666666667</v>
      </c>
      <c r="Q31">
        <f t="shared" si="73"/>
        <v>17612.666666666668</v>
      </c>
      <c r="R31">
        <f t="shared" si="74"/>
        <v>19537.666666666668</v>
      </c>
      <c r="S31">
        <f t="shared" si="75"/>
        <v>2540.6666666666665</v>
      </c>
      <c r="T31">
        <f t="shared" si="76"/>
        <v>8442.6666666666661</v>
      </c>
      <c r="U31">
        <f t="shared" si="77"/>
        <v>4978.666666666667</v>
      </c>
      <c r="V31">
        <f t="shared" si="78"/>
        <v>-101.33333333333334</v>
      </c>
      <c r="W31">
        <f t="shared" si="79"/>
        <v>19115.666666666668</v>
      </c>
      <c r="X31" s="18">
        <f t="shared" si="80"/>
        <v>4.6666666666666572</v>
      </c>
      <c r="Z31">
        <f t="shared" si="81"/>
        <v>935.57999290528574</v>
      </c>
      <c r="AA31">
        <f t="shared" si="82"/>
        <v>597.07328097632637</v>
      </c>
      <c r="AB31">
        <f t="shared" si="83"/>
        <v>866.47941459087883</v>
      </c>
      <c r="AC31">
        <f t="shared" si="84"/>
        <v>1397.2502291475712</v>
      </c>
      <c r="AD31">
        <f t="shared" si="85"/>
        <v>296.04348080182336</v>
      </c>
      <c r="AE31">
        <f t="shared" si="86"/>
        <v>489.14360569837891</v>
      </c>
      <c r="AF31">
        <f t="shared" si="87"/>
        <v>280.18433179723502</v>
      </c>
      <c r="AG31">
        <f t="shared" si="88"/>
        <v>640.21211275467488</v>
      </c>
      <c r="AH31" s="18">
        <f t="shared" si="89"/>
        <v>-399.99999999999756</v>
      </c>
      <c r="AK31">
        <f t="shared" si="90"/>
        <v>91.535269179333866</v>
      </c>
      <c r="AL31">
        <f t="shared" si="91"/>
        <v>132.8370050711957</v>
      </c>
      <c r="AM31">
        <f t="shared" si="92"/>
        <v>214.20766916042913</v>
      </c>
      <c r="AN31">
        <f t="shared" si="93"/>
        <v>45.385416777771198</v>
      </c>
      <c r="AO31">
        <f t="shared" si="94"/>
        <v>74.988938613594271</v>
      </c>
      <c r="AP31">
        <f t="shared" si="95"/>
        <v>42.954104710487925</v>
      </c>
      <c r="AR31" t="s">
        <v>127</v>
      </c>
      <c r="AS31">
        <f t="shared" ref="AS31:AX31" si="99">(AS20/AS9)*100</f>
        <v>4.697942509834915</v>
      </c>
      <c r="AT31">
        <f t="shared" si="99"/>
        <v>3.4694470232898191</v>
      </c>
      <c r="AU31">
        <f t="shared" si="99"/>
        <v>23.356787471259256</v>
      </c>
      <c r="AV31">
        <f t="shared" si="99"/>
        <v>9.6748240955440128</v>
      </c>
      <c r="AW31">
        <f t="shared" si="99"/>
        <v>10.193614585261043</v>
      </c>
      <c r="AX31">
        <f t="shared" si="99"/>
        <v>14.614438575930935</v>
      </c>
    </row>
    <row r="32" spans="1:50" x14ac:dyDescent="0.25">
      <c r="A32" s="4" t="str">
        <f>'24h'!F41</f>
        <v>G</v>
      </c>
      <c r="B32" s="12">
        <f>'24h'!G41</f>
        <v>77</v>
      </c>
      <c r="C32" s="12">
        <f>'24h'!H41</f>
        <v>84</v>
      </c>
      <c r="D32">
        <f>'24h'!I41</f>
        <v>17959</v>
      </c>
      <c r="E32">
        <f>'24h'!J41</f>
        <v>17397</v>
      </c>
      <c r="F32">
        <f>'24h'!K41</f>
        <v>19477</v>
      </c>
      <c r="G32">
        <f>'24h'!L41</f>
        <v>14931</v>
      </c>
      <c r="H32">
        <f>'24h'!M41</f>
        <v>7673</v>
      </c>
      <c r="I32">
        <f>'24h'!N41</f>
        <v>5101</v>
      </c>
      <c r="J32">
        <f>'24h'!O41</f>
        <v>70</v>
      </c>
      <c r="K32">
        <f>'24h'!P41</f>
        <v>21445</v>
      </c>
      <c r="L32">
        <f>'24h'!Q41</f>
        <v>155</v>
      </c>
      <c r="M32" s="12">
        <f>'24h'!R41</f>
        <v>63</v>
      </c>
      <c r="P32">
        <f t="shared" si="72"/>
        <v>17787.666666666668</v>
      </c>
      <c r="Q32">
        <f t="shared" si="73"/>
        <v>17225.666666666668</v>
      </c>
      <c r="R32">
        <f t="shared" si="74"/>
        <v>19305.666666666668</v>
      </c>
      <c r="S32">
        <f t="shared" si="75"/>
        <v>14759.666666666666</v>
      </c>
      <c r="T32">
        <f t="shared" si="76"/>
        <v>7501.666666666667</v>
      </c>
      <c r="U32">
        <f t="shared" si="77"/>
        <v>4929.666666666667</v>
      </c>
      <c r="V32">
        <f t="shared" si="78"/>
        <v>-101.33333333333334</v>
      </c>
      <c r="W32">
        <f t="shared" si="79"/>
        <v>21273.666666666668</v>
      </c>
      <c r="X32" s="18">
        <f t="shared" si="80"/>
        <v>-16.333333333333343</v>
      </c>
      <c r="Z32">
        <f t="shared" si="81"/>
        <v>571.61373252637782</v>
      </c>
      <c r="AA32">
        <f t="shared" si="82"/>
        <v>582.57144467617388</v>
      </c>
      <c r="AB32">
        <f t="shared" si="83"/>
        <v>875.20967132602948</v>
      </c>
      <c r="AC32">
        <f t="shared" si="84"/>
        <v>942.60777009047365</v>
      </c>
      <c r="AD32">
        <f t="shared" si="85"/>
        <v>290.21858275839833</v>
      </c>
      <c r="AE32">
        <f t="shared" si="86"/>
        <v>535.93042217793072</v>
      </c>
      <c r="AF32">
        <f t="shared" si="87"/>
        <v>201.99335548172758</v>
      </c>
      <c r="AG32">
        <f t="shared" si="88"/>
        <v>621.88550548112062</v>
      </c>
      <c r="AH32" s="18">
        <f t="shared" si="89"/>
        <v>200</v>
      </c>
      <c r="AK32">
        <f t="shared" si="90"/>
        <v>89.312042095451474</v>
      </c>
      <c r="AL32">
        <f t="shared" si="91"/>
        <v>134.17541096829092</v>
      </c>
      <c r="AM32">
        <f t="shared" si="92"/>
        <v>144.50798371797211</v>
      </c>
      <c r="AN32">
        <f t="shared" si="93"/>
        <v>44.492421516828969</v>
      </c>
      <c r="AO32">
        <f t="shared" si="94"/>
        <v>82.161665943641509</v>
      </c>
      <c r="AP32">
        <f t="shared" si="95"/>
        <v>30.966912698258735</v>
      </c>
      <c r="AR32" t="s">
        <v>128</v>
      </c>
      <c r="AS32">
        <f t="shared" ref="AS32:AX32" si="100">(AS21/AS10)*100</f>
        <v>4.4651074625808427</v>
      </c>
      <c r="AT32">
        <f t="shared" si="100"/>
        <v>3.8297626769713164</v>
      </c>
      <c r="AU32">
        <f t="shared" si="100"/>
        <v>27.002894577896562</v>
      </c>
      <c r="AV32">
        <f t="shared" si="100"/>
        <v>8.6173208619569088</v>
      </c>
      <c r="AW32">
        <f t="shared" si="100"/>
        <v>8.6309462844170177</v>
      </c>
      <c r="AX32">
        <f t="shared" si="100"/>
        <v>18.600177361623228</v>
      </c>
    </row>
    <row r="33" spans="1:50" x14ac:dyDescent="0.25">
      <c r="A33" s="4" t="str">
        <f>'24h'!F42</f>
        <v>H</v>
      </c>
      <c r="B33" s="12">
        <f>'24h'!G42</f>
        <v>63</v>
      </c>
      <c r="C33" s="12">
        <f>'24h'!H42</f>
        <v>70</v>
      </c>
      <c r="D33" s="12">
        <f>'24h'!I42</f>
        <v>91</v>
      </c>
      <c r="E33" s="12">
        <f>'24h'!J42</f>
        <v>84</v>
      </c>
      <c r="F33" s="12">
        <f>'24h'!K42</f>
        <v>98</v>
      </c>
      <c r="G33" s="12">
        <f>'24h'!L42</f>
        <v>98</v>
      </c>
      <c r="H33" s="12">
        <f>'24h'!M42</f>
        <v>91</v>
      </c>
      <c r="I33" s="12">
        <f>'24h'!N42</f>
        <v>63</v>
      </c>
      <c r="J33" s="12">
        <f>'24h'!O42</f>
        <v>70</v>
      </c>
      <c r="K33" s="12">
        <f>'24h'!P42</f>
        <v>70</v>
      </c>
      <c r="L33" s="12">
        <f>'24h'!Q42</f>
        <v>63</v>
      </c>
      <c r="M33" s="12">
        <f>'24h'!R42</f>
        <v>42</v>
      </c>
      <c r="AR33" t="s">
        <v>129</v>
      </c>
      <c r="AS33">
        <f t="shared" ref="AS33:AX33" si="101">(AS22/AS11)*100</f>
        <v>4.3194515128898381</v>
      </c>
      <c r="AT33">
        <f t="shared" si="101"/>
        <v>3.3377431841770901</v>
      </c>
      <c r="AU33">
        <f t="shared" si="101"/>
        <v>27.216060015003933</v>
      </c>
      <c r="AV33">
        <f t="shared" si="101"/>
        <v>9.5885087261232904</v>
      </c>
      <c r="AW33">
        <f t="shared" si="101"/>
        <v>11.434801760771682</v>
      </c>
      <c r="AX33">
        <f t="shared" si="101"/>
        <v>7.6397633075379927</v>
      </c>
    </row>
    <row r="34" spans="1:50" x14ac:dyDescent="0.25">
      <c r="AJ34" s="4" t="s">
        <v>175</v>
      </c>
    </row>
    <row r="35" spans="1:50" ht="45" x14ac:dyDescent="0.25">
      <c r="A35" s="4" t="s">
        <v>163</v>
      </c>
      <c r="B35" s="17" t="str">
        <f>'36h'!G33</f>
        <v>PBS</v>
      </c>
      <c r="C35" s="17" t="str">
        <f>'36h'!H33</f>
        <v>PBS</v>
      </c>
      <c r="D35" s="17" t="str">
        <f>'36h'!I33</f>
        <v>DMSO/ DMSO</v>
      </c>
      <c r="E35" s="17" t="str">
        <f>'36h'!J33</f>
        <v>PTX/ DMSO</v>
      </c>
      <c r="F35" s="17" t="str">
        <f>'36h'!K33</f>
        <v>PTX/ SP600125 1µM</v>
      </c>
      <c r="G35" s="17" t="str">
        <f>'36h'!L33</f>
        <v>PTX/ SP600125 10µM</v>
      </c>
      <c r="H35" s="17" t="str">
        <f>'36h'!M33</f>
        <v>PTX/ SP600125 100µM</v>
      </c>
      <c r="I35" s="17" t="str">
        <f>'36h'!N33</f>
        <v>DMSO/ SP600125 100µM</v>
      </c>
      <c r="J35" s="17" t="str">
        <f>'36h'!O33</f>
        <v>Tox Control</v>
      </c>
      <c r="K35" s="17" t="str">
        <f>'36h'!P33</f>
        <v>DMSO/ DMSO</v>
      </c>
      <c r="L35" s="17" t="str">
        <f>'36h'!Q33</f>
        <v>Empty</v>
      </c>
      <c r="M35" s="17" t="str">
        <f>'36h'!R33</f>
        <v xml:space="preserve">PBS </v>
      </c>
      <c r="P35" s="17" t="s">
        <v>158</v>
      </c>
      <c r="Q35" s="17" t="s">
        <v>164</v>
      </c>
      <c r="R35" s="17" t="s">
        <v>159</v>
      </c>
      <c r="S35" s="17" t="s">
        <v>160</v>
      </c>
      <c r="T35" s="17" t="s">
        <v>161</v>
      </c>
      <c r="U35" s="17" t="s">
        <v>162</v>
      </c>
      <c r="V35" s="17" t="s">
        <v>157</v>
      </c>
      <c r="W35" s="17" t="s">
        <v>158</v>
      </c>
      <c r="X35" s="20" t="s">
        <v>143</v>
      </c>
      <c r="Z35" s="17" t="s">
        <v>158</v>
      </c>
      <c r="AA35" s="17" t="s">
        <v>164</v>
      </c>
      <c r="AB35" s="17" t="s">
        <v>159</v>
      </c>
      <c r="AC35" s="17" t="s">
        <v>160</v>
      </c>
      <c r="AD35" s="17" t="s">
        <v>161</v>
      </c>
      <c r="AE35" s="17" t="s">
        <v>162</v>
      </c>
      <c r="AF35" s="17" t="s">
        <v>157</v>
      </c>
      <c r="AG35" s="17" t="s">
        <v>158</v>
      </c>
      <c r="AH35" s="20" t="s">
        <v>143</v>
      </c>
      <c r="AJ35" s="17"/>
      <c r="AK35" s="17" t="s">
        <v>164</v>
      </c>
      <c r="AL35" s="17" t="s">
        <v>159</v>
      </c>
      <c r="AM35" s="17" t="s">
        <v>160</v>
      </c>
      <c r="AN35" s="17" t="s">
        <v>161</v>
      </c>
      <c r="AO35" s="17" t="s">
        <v>162</v>
      </c>
      <c r="AP35" s="17" t="s">
        <v>157</v>
      </c>
    </row>
    <row r="36" spans="1:50" x14ac:dyDescent="0.25">
      <c r="B36" s="4">
        <f>'36h'!G34</f>
        <v>1</v>
      </c>
      <c r="C36" s="4">
        <f>'36h'!H34</f>
        <v>2</v>
      </c>
      <c r="D36" s="4">
        <f>'36h'!I34</f>
        <v>3</v>
      </c>
      <c r="E36" s="4">
        <f>'36h'!J34</f>
        <v>4</v>
      </c>
      <c r="F36" s="4">
        <f>'36h'!K34</f>
        <v>5</v>
      </c>
      <c r="G36" s="4">
        <f>'36h'!L34</f>
        <v>6</v>
      </c>
      <c r="H36" s="4">
        <f>'36h'!M34</f>
        <v>7</v>
      </c>
      <c r="I36" s="4">
        <f>'36h'!N34</f>
        <v>8</v>
      </c>
      <c r="J36" s="4">
        <f>'36h'!O34</f>
        <v>9</v>
      </c>
      <c r="K36" s="4">
        <f>'36h'!P34</f>
        <v>10</v>
      </c>
      <c r="L36" s="4">
        <f>'36h'!Q34</f>
        <v>11</v>
      </c>
      <c r="M36" s="4">
        <f>'36h'!R34</f>
        <v>12</v>
      </c>
      <c r="AJ36" s="4" t="s">
        <v>174</v>
      </c>
    </row>
    <row r="37" spans="1:50" x14ac:dyDescent="0.25">
      <c r="A37" s="4" t="str">
        <f>'36h'!F35</f>
        <v>A</v>
      </c>
      <c r="B37" s="12">
        <f>'36h'!G35</f>
        <v>49</v>
      </c>
      <c r="C37" s="12">
        <f>'36h'!H35</f>
        <v>77</v>
      </c>
      <c r="D37" s="12">
        <f>'36h'!I35</f>
        <v>91</v>
      </c>
      <c r="E37" s="12">
        <f>'36h'!J35</f>
        <v>112</v>
      </c>
      <c r="F37" s="12">
        <f>'36h'!K35</f>
        <v>119</v>
      </c>
      <c r="G37" s="12">
        <f>'36h'!L35</f>
        <v>112</v>
      </c>
      <c r="H37" s="12">
        <f>'36h'!M35</f>
        <v>126</v>
      </c>
      <c r="I37" s="12">
        <f>'36h'!N35</f>
        <v>91</v>
      </c>
      <c r="J37" s="12">
        <f>'36h'!O35</f>
        <v>119</v>
      </c>
      <c r="K37" s="12">
        <f>'36h'!P35</f>
        <v>70</v>
      </c>
      <c r="L37" s="12">
        <f>'36h'!Q35</f>
        <v>70</v>
      </c>
      <c r="M37" s="12">
        <f>'36h'!R35</f>
        <v>56</v>
      </c>
      <c r="N37" s="4" t="s">
        <v>166</v>
      </c>
      <c r="AJ37">
        <f>AVERAGE(Z38:Z43,AG39:AG43)</f>
        <v>770.41182291504163</v>
      </c>
    </row>
    <row r="38" spans="1:50" x14ac:dyDescent="0.25">
      <c r="A38" s="4" t="str">
        <f>'36h'!F36</f>
        <v>B</v>
      </c>
      <c r="B38" s="12">
        <f>'36h'!G36</f>
        <v>70</v>
      </c>
      <c r="C38" s="12">
        <f>'36h'!H36</f>
        <v>105</v>
      </c>
      <c r="D38" s="9">
        <f>'36h'!I36</f>
        <v>6492</v>
      </c>
      <c r="E38" s="9">
        <f>'36h'!J36</f>
        <v>13034</v>
      </c>
      <c r="F38" s="9">
        <f>'36h'!K36</f>
        <v>20679</v>
      </c>
      <c r="G38" s="9">
        <f>'36h'!L36</f>
        <v>6429</v>
      </c>
      <c r="H38" s="9">
        <f>'36h'!M36</f>
        <v>7694</v>
      </c>
      <c r="I38" s="9">
        <f>'36h'!N36</f>
        <v>977</v>
      </c>
      <c r="J38" s="9">
        <f>'36h'!O36</f>
        <v>126</v>
      </c>
      <c r="K38" s="9">
        <f>'36h'!P36</f>
        <v>8713</v>
      </c>
      <c r="L38" s="9">
        <f>'36h'!Q36</f>
        <v>197</v>
      </c>
      <c r="M38" s="12">
        <f>'36h'!R36</f>
        <v>70</v>
      </c>
      <c r="N38">
        <f>AVERAGE(L38:L43)</f>
        <v>179.5</v>
      </c>
      <c r="P38">
        <f>D38-$N$38</f>
        <v>6312.5</v>
      </c>
      <c r="Q38">
        <f t="shared" ref="Q38:X38" si="102">E38-$N$38</f>
        <v>12854.5</v>
      </c>
      <c r="R38">
        <f t="shared" si="102"/>
        <v>20499.5</v>
      </c>
      <c r="S38">
        <f t="shared" si="102"/>
        <v>6249.5</v>
      </c>
      <c r="T38">
        <f t="shared" si="102"/>
        <v>7514.5</v>
      </c>
      <c r="U38">
        <f t="shared" si="102"/>
        <v>797.5</v>
      </c>
      <c r="V38">
        <f t="shared" si="102"/>
        <v>-53.5</v>
      </c>
      <c r="W38">
        <f t="shared" si="102"/>
        <v>8533.5</v>
      </c>
      <c r="X38" s="18">
        <f t="shared" si="102"/>
        <v>17.5</v>
      </c>
      <c r="Z38">
        <f>(P38/P5)*100</f>
        <v>724.88038277511964</v>
      </c>
      <c r="AA38">
        <f t="shared" ref="AA38:AH38" si="103">(Q38/Q5)*100</f>
        <v>639.89878038662584</v>
      </c>
      <c r="AB38">
        <f t="shared" si="103"/>
        <v>953.98278135422311</v>
      </c>
      <c r="AC38">
        <f t="shared" si="103"/>
        <v>1273.2427843803057</v>
      </c>
      <c r="AD38">
        <f t="shared" si="103"/>
        <v>286.83122336026463</v>
      </c>
      <c r="AE38" s="19">
        <f t="shared" si="103"/>
        <v>284.99106611078025</v>
      </c>
      <c r="AF38" s="19">
        <f t="shared" si="103"/>
        <v>75.175644028103036</v>
      </c>
      <c r="AG38" s="19">
        <f t="shared" si="103"/>
        <v>868.25504493810422</v>
      </c>
      <c r="AH38" s="18">
        <f t="shared" si="103"/>
        <v>300.00000000000023</v>
      </c>
      <c r="AK38">
        <f>(AA38/$AJ$37)*100</f>
        <v>83.059314687748724</v>
      </c>
      <c r="AL38">
        <f t="shared" ref="AL38:AN38" si="104">(AB38/$AJ$37)*100</f>
        <v>123.82764035793166</v>
      </c>
      <c r="AM38">
        <f t="shared" si="104"/>
        <v>165.26781475947243</v>
      </c>
      <c r="AN38">
        <f t="shared" si="104"/>
        <v>37.230895844117306</v>
      </c>
    </row>
    <row r="39" spans="1:50" x14ac:dyDescent="0.25">
      <c r="A39" s="4" t="str">
        <f>'36h'!F37</f>
        <v>C</v>
      </c>
      <c r="B39" s="12">
        <f>'36h'!G37</f>
        <v>77</v>
      </c>
      <c r="C39" s="12">
        <f>'36h'!H37</f>
        <v>105</v>
      </c>
      <c r="D39">
        <f>'36h'!I37</f>
        <v>14257</v>
      </c>
      <c r="E39">
        <f>'36h'!J37</f>
        <v>19470</v>
      </c>
      <c r="F39">
        <f>'36h'!K37</f>
        <v>19807</v>
      </c>
      <c r="G39">
        <f>'36h'!L37</f>
        <v>16315</v>
      </c>
      <c r="H39">
        <f>'36h'!M37</f>
        <v>9619</v>
      </c>
      <c r="I39">
        <f>'36h'!N37</f>
        <v>6317</v>
      </c>
      <c r="J39">
        <f>'36h'!O37</f>
        <v>105</v>
      </c>
      <c r="K39">
        <f>'36h'!P37</f>
        <v>23131</v>
      </c>
      <c r="L39">
        <f>'36h'!Q37</f>
        <v>176</v>
      </c>
      <c r="M39" s="12">
        <f>'36h'!R37</f>
        <v>91</v>
      </c>
      <c r="P39">
        <f t="shared" ref="P39:P43" si="105">D39-$N$38</f>
        <v>14077.5</v>
      </c>
      <c r="Q39">
        <f t="shared" ref="Q39:Q43" si="106">E39-$N$38</f>
        <v>19290.5</v>
      </c>
      <c r="R39">
        <f t="shared" ref="R39:R43" si="107">F39-$N$38</f>
        <v>19627.5</v>
      </c>
      <c r="S39">
        <f t="shared" ref="S39:S43" si="108">G39-$N$38</f>
        <v>16135.5</v>
      </c>
      <c r="T39">
        <f t="shared" ref="T39:T43" si="109">H39-$N$38</f>
        <v>9439.5</v>
      </c>
      <c r="U39">
        <f t="shared" ref="U39:U43" si="110">I39-$N$38</f>
        <v>6137.5</v>
      </c>
      <c r="V39">
        <f t="shared" ref="V39:V43" si="111">J39-$N$38</f>
        <v>-74.5</v>
      </c>
      <c r="W39">
        <f t="shared" ref="W39:W43" si="112">K39-$N$38</f>
        <v>22951.5</v>
      </c>
      <c r="X39" s="18">
        <f t="shared" ref="X39:X43" si="113">L39-$N$38</f>
        <v>-3.5</v>
      </c>
      <c r="Z39">
        <f t="shared" ref="Z39:Z43" si="114">(P39/P6)*100</f>
        <v>591.28456422821137</v>
      </c>
      <c r="AA39">
        <f t="shared" ref="AA39:AA43" si="115">(Q39/Q6)*100</f>
        <v>594.31578947368416</v>
      </c>
      <c r="AB39">
        <f t="shared" ref="AB39:AB43" si="116">(R39/R6)*100</f>
        <v>898.3522770615607</v>
      </c>
      <c r="AC39">
        <f t="shared" ref="AC39:AC43" si="117">(S39/S6)*100</f>
        <v>1126.1253925788067</v>
      </c>
      <c r="AD39">
        <f t="shared" ref="AD39:AD43" si="118">(T39/T6)*100</f>
        <v>285.28182138719586</v>
      </c>
      <c r="AE39">
        <f t="shared" ref="AE39:AE43" si="119">(U39/U6)*100</f>
        <v>520.20059330413903</v>
      </c>
      <c r="AF39">
        <f t="shared" ref="AF39:AF43" si="120">(V39/V6)*100</f>
        <v>172.58687258687257</v>
      </c>
      <c r="AG39">
        <f t="shared" ref="AG39:AG43" si="121">(W39/W6)*100</f>
        <v>740.8887932425888</v>
      </c>
      <c r="AH39" s="18">
        <f t="shared" ref="AH39:AH43" si="122">(X39/X6)*100</f>
        <v>-27.27272727272728</v>
      </c>
      <c r="AK39">
        <f t="shared" ref="AK39:AK43" si="123">(AA39/$AJ$37)*100</f>
        <v>77.142610198392987</v>
      </c>
      <c r="AL39">
        <f t="shared" ref="AL39:AL43" si="124">(AB39/$AJ$37)*100</f>
        <v>116.60676151910872</v>
      </c>
      <c r="AM39">
        <f t="shared" ref="AM39:AM43" si="125">(AC39/$AJ$37)*100</f>
        <v>146.17187315711689</v>
      </c>
      <c r="AN39">
        <f t="shared" ref="AN39:AN43" si="126">(AD39/$AJ$37)*100</f>
        <v>37.029782371169006</v>
      </c>
      <c r="AO39">
        <f t="shared" ref="AO39:AO43" si="127">(AE39/$AJ$37)*100</f>
        <v>67.522405268370989</v>
      </c>
      <c r="AP39">
        <f t="shared" ref="AP39:AP43" si="128">(AF39/$AJ$37)*100</f>
        <v>22.401898238509364</v>
      </c>
    </row>
    <row r="40" spans="1:50" x14ac:dyDescent="0.25">
      <c r="A40" s="4" t="str">
        <f>'36h'!F38</f>
        <v>D</v>
      </c>
      <c r="B40" s="12">
        <f>'36h'!G38</f>
        <v>77</v>
      </c>
      <c r="C40" s="12">
        <f>'36h'!H38</f>
        <v>126</v>
      </c>
      <c r="D40">
        <f>'36h'!I38</f>
        <v>7336</v>
      </c>
      <c r="E40">
        <f>'36h'!J38</f>
        <v>16245</v>
      </c>
      <c r="F40">
        <f>'36h'!K38</f>
        <v>21438</v>
      </c>
      <c r="G40">
        <f>'36h'!L38</f>
        <v>15648</v>
      </c>
      <c r="H40">
        <f>'36h'!M38</f>
        <v>9324</v>
      </c>
      <c r="I40">
        <f>'36h'!N38</f>
        <v>6422</v>
      </c>
      <c r="J40">
        <f>'36h'!O38</f>
        <v>98</v>
      </c>
      <c r="K40">
        <f>'36h'!P38</f>
        <v>22140</v>
      </c>
      <c r="L40">
        <f>'36h'!Q38</f>
        <v>190</v>
      </c>
      <c r="M40" s="12">
        <f>'36h'!R38</f>
        <v>91</v>
      </c>
      <c r="P40">
        <f t="shared" si="105"/>
        <v>7156.5</v>
      </c>
      <c r="Q40">
        <f t="shared" si="106"/>
        <v>16065.5</v>
      </c>
      <c r="R40">
        <f t="shared" si="107"/>
        <v>21258.5</v>
      </c>
      <c r="S40">
        <f t="shared" si="108"/>
        <v>15468.5</v>
      </c>
      <c r="T40">
        <f t="shared" si="109"/>
        <v>9144.5</v>
      </c>
      <c r="U40">
        <f t="shared" si="110"/>
        <v>6242.5</v>
      </c>
      <c r="V40">
        <f t="shared" si="111"/>
        <v>-81.5</v>
      </c>
      <c r="W40">
        <f t="shared" si="112"/>
        <v>21960.5</v>
      </c>
      <c r="X40" s="18">
        <f t="shared" si="113"/>
        <v>10.5</v>
      </c>
      <c r="Z40">
        <f t="shared" si="114"/>
        <v>679.73721703340198</v>
      </c>
      <c r="AA40">
        <f t="shared" si="115"/>
        <v>593.95526526588208</v>
      </c>
      <c r="AB40">
        <f t="shared" si="116"/>
        <v>989.30427363685703</v>
      </c>
      <c r="AC40">
        <f t="shared" si="117"/>
        <v>1258.7956055879561</v>
      </c>
      <c r="AD40">
        <f t="shared" si="118"/>
        <v>290.59371855304272</v>
      </c>
      <c r="AE40">
        <f t="shared" si="119"/>
        <v>562.47184261901191</v>
      </c>
      <c r="AF40">
        <f t="shared" si="120"/>
        <v>188.80308880308877</v>
      </c>
      <c r="AG40">
        <f t="shared" si="121"/>
        <v>764.4195625688925</v>
      </c>
      <c r="AH40" s="18">
        <f t="shared" si="122"/>
        <v>-128.5714285714285</v>
      </c>
      <c r="AK40">
        <f t="shared" si="123"/>
        <v>77.095813900999985</v>
      </c>
      <c r="AL40">
        <f t="shared" si="124"/>
        <v>128.41239506081075</v>
      </c>
      <c r="AM40">
        <f t="shared" si="125"/>
        <v>163.39256072485946</v>
      </c>
      <c r="AN40">
        <f t="shared" si="126"/>
        <v>37.719270383664451</v>
      </c>
      <c r="AO40">
        <f t="shared" si="127"/>
        <v>73.009243353867816</v>
      </c>
      <c r="AP40">
        <f t="shared" si="128"/>
        <v>24.506774583067287</v>
      </c>
    </row>
    <row r="41" spans="1:50" x14ac:dyDescent="0.25">
      <c r="A41" s="4" t="str">
        <f>'36h'!F39</f>
        <v>E</v>
      </c>
      <c r="B41" s="12">
        <f>'36h'!G39</f>
        <v>63</v>
      </c>
      <c r="C41" s="12">
        <f>'36h'!H39</f>
        <v>84</v>
      </c>
      <c r="D41">
        <f>'36h'!I39</f>
        <v>12177</v>
      </c>
      <c r="E41">
        <f>'36h'!J39</f>
        <v>17657</v>
      </c>
      <c r="F41">
        <f>'36h'!K39</f>
        <v>20995</v>
      </c>
      <c r="G41">
        <f>'36h'!L39</f>
        <v>17074</v>
      </c>
      <c r="H41">
        <f>'36h'!M39</f>
        <v>9837</v>
      </c>
      <c r="I41">
        <f>'36h'!N39</f>
        <v>6837</v>
      </c>
      <c r="J41">
        <f>'36h'!O39</f>
        <v>91</v>
      </c>
      <c r="K41">
        <f>'36h'!P39</f>
        <v>21958</v>
      </c>
      <c r="L41">
        <f>'36h'!Q39</f>
        <v>190</v>
      </c>
      <c r="M41" s="12">
        <f>'36h'!R39</f>
        <v>77</v>
      </c>
      <c r="P41">
        <f t="shared" si="105"/>
        <v>11997.5</v>
      </c>
      <c r="Q41">
        <f t="shared" si="106"/>
        <v>17477.5</v>
      </c>
      <c r="R41">
        <f t="shared" si="107"/>
        <v>20815.5</v>
      </c>
      <c r="S41">
        <f t="shared" si="108"/>
        <v>16894.5</v>
      </c>
      <c r="T41">
        <f t="shared" si="109"/>
        <v>9657.5</v>
      </c>
      <c r="U41">
        <f t="shared" si="110"/>
        <v>6657.5</v>
      </c>
      <c r="V41">
        <f t="shared" si="111"/>
        <v>-88.5</v>
      </c>
      <c r="W41">
        <f t="shared" si="112"/>
        <v>21778.5</v>
      </c>
      <c r="X41" s="18">
        <f t="shared" si="113"/>
        <v>10.5</v>
      </c>
      <c r="Z41">
        <f t="shared" si="114"/>
        <v>923.71358911843959</v>
      </c>
      <c r="AA41">
        <f t="shared" si="115"/>
        <v>649.76144742549104</v>
      </c>
      <c r="AB41">
        <f t="shared" si="116"/>
        <v>940.67183851773746</v>
      </c>
      <c r="AC41">
        <f t="shared" si="117"/>
        <v>1336.7664512725835</v>
      </c>
      <c r="AD41">
        <f t="shared" si="118"/>
        <v>334.53611223370473</v>
      </c>
      <c r="AE41">
        <f t="shared" si="119"/>
        <v>608.08342213426704</v>
      </c>
      <c r="AF41">
        <f t="shared" si="120"/>
        <v>244.70046082949307</v>
      </c>
      <c r="AG41">
        <f t="shared" si="121"/>
        <v>761.79677024427212</v>
      </c>
      <c r="AH41" s="18">
        <f t="shared" si="122"/>
        <v>-899.99999999999625</v>
      </c>
      <c r="AK41">
        <f t="shared" si="123"/>
        <v>84.339495851317508</v>
      </c>
      <c r="AL41">
        <f t="shared" si="124"/>
        <v>122.09987055474765</v>
      </c>
      <c r="AM41">
        <f t="shared" si="125"/>
        <v>173.51323169140895</v>
      </c>
      <c r="AN41">
        <f t="shared" si="126"/>
        <v>43.423024190867878</v>
      </c>
      <c r="AO41">
        <f t="shared" si="127"/>
        <v>78.929658664042122</v>
      </c>
      <c r="AP41">
        <f t="shared" si="128"/>
        <v>31.762293042649446</v>
      </c>
    </row>
    <row r="42" spans="1:50" x14ac:dyDescent="0.25">
      <c r="A42" s="4" t="str">
        <f>'36h'!F40</f>
        <v>F</v>
      </c>
      <c r="B42" s="12">
        <f>'36h'!G40</f>
        <v>63</v>
      </c>
      <c r="C42" s="12">
        <f>'36h'!H40</f>
        <v>98</v>
      </c>
      <c r="D42">
        <f>'36h'!I40</f>
        <v>5986</v>
      </c>
      <c r="E42">
        <f>'36h'!J40</f>
        <v>18880</v>
      </c>
      <c r="F42">
        <f>'36h'!K40</f>
        <v>21353</v>
      </c>
      <c r="G42">
        <f>'36h'!L40</f>
        <v>3387</v>
      </c>
      <c r="H42">
        <f>'36h'!M40</f>
        <v>9289</v>
      </c>
      <c r="I42">
        <f>'36h'!N40</f>
        <v>6169</v>
      </c>
      <c r="J42">
        <f>'36h'!O40</f>
        <v>84</v>
      </c>
      <c r="K42">
        <f>'36h'!P40</f>
        <v>21037</v>
      </c>
      <c r="L42">
        <f>'36h'!Q40</f>
        <v>183</v>
      </c>
      <c r="M42" s="12">
        <f>'36h'!R40</f>
        <v>98</v>
      </c>
      <c r="P42">
        <f t="shared" si="105"/>
        <v>5806.5</v>
      </c>
      <c r="Q42">
        <f t="shared" si="106"/>
        <v>18700.5</v>
      </c>
      <c r="R42">
        <f t="shared" si="107"/>
        <v>21173.5</v>
      </c>
      <c r="S42">
        <f t="shared" si="108"/>
        <v>3207.5</v>
      </c>
      <c r="T42">
        <f t="shared" si="109"/>
        <v>9109.5</v>
      </c>
      <c r="U42">
        <f t="shared" si="110"/>
        <v>5989.5</v>
      </c>
      <c r="V42">
        <f t="shared" si="111"/>
        <v>-95.5</v>
      </c>
      <c r="W42">
        <f t="shared" si="112"/>
        <v>20857.5</v>
      </c>
      <c r="X42" s="18">
        <f t="shared" si="113"/>
        <v>3.5</v>
      </c>
      <c r="Z42">
        <f t="shared" si="114"/>
        <v>1235.8637814827955</v>
      </c>
      <c r="AA42">
        <f t="shared" si="115"/>
        <v>633.95107068195932</v>
      </c>
      <c r="AB42">
        <f t="shared" si="116"/>
        <v>939.02727474314429</v>
      </c>
      <c r="AC42">
        <f t="shared" si="117"/>
        <v>1763.978001833181</v>
      </c>
      <c r="AD42">
        <f t="shared" si="118"/>
        <v>319.42610016948157</v>
      </c>
      <c r="AE42">
        <f t="shared" si="119"/>
        <v>588.45587031275579</v>
      </c>
      <c r="AF42">
        <f t="shared" si="120"/>
        <v>264.05529953917045</v>
      </c>
      <c r="AG42">
        <f t="shared" si="121"/>
        <v>698.54870220485623</v>
      </c>
      <c r="AH42" s="18">
        <f t="shared" si="122"/>
        <v>-299.99999999999881</v>
      </c>
      <c r="AK42">
        <f t="shared" si="123"/>
        <v>82.287297757613629</v>
      </c>
      <c r="AL42">
        <f t="shared" si="124"/>
        <v>121.88640501259506</v>
      </c>
      <c r="AM42">
        <f t="shared" si="125"/>
        <v>228.96559338338537</v>
      </c>
      <c r="AN42">
        <f t="shared" si="126"/>
        <v>41.461733928336507</v>
      </c>
      <c r="AO42">
        <f t="shared" si="127"/>
        <v>76.381988542983294</v>
      </c>
      <c r="AP42">
        <f t="shared" si="128"/>
        <v>34.274564808734716</v>
      </c>
    </row>
    <row r="43" spans="1:50" x14ac:dyDescent="0.25">
      <c r="A43" s="4" t="str">
        <f>'36h'!F41</f>
        <v>G</v>
      </c>
      <c r="B43" s="12">
        <f>'36h'!G41</f>
        <v>70</v>
      </c>
      <c r="C43" s="12">
        <f>'36h'!H41</f>
        <v>91</v>
      </c>
      <c r="D43">
        <f>'36h'!I41</f>
        <v>21423</v>
      </c>
      <c r="E43">
        <f>'36h'!J41</f>
        <v>18901</v>
      </c>
      <c r="F43">
        <f>'36h'!K41</f>
        <v>21030</v>
      </c>
      <c r="G43">
        <f>'36h'!L41</f>
        <v>17236</v>
      </c>
      <c r="H43">
        <f>'36h'!M41</f>
        <v>8874</v>
      </c>
      <c r="I43">
        <f>'36h'!N41</f>
        <v>6176</v>
      </c>
      <c r="J43">
        <f>'36h'!O41</f>
        <v>70</v>
      </c>
      <c r="K43">
        <f>'36h'!P41</f>
        <v>23124</v>
      </c>
      <c r="L43">
        <f>'36h'!Q41</f>
        <v>141</v>
      </c>
      <c r="M43" s="12">
        <f>'36h'!R41</f>
        <v>70</v>
      </c>
      <c r="P43">
        <f t="shared" si="105"/>
        <v>21243.5</v>
      </c>
      <c r="Q43">
        <f t="shared" si="106"/>
        <v>18721.5</v>
      </c>
      <c r="R43">
        <f t="shared" si="107"/>
        <v>20850.5</v>
      </c>
      <c r="S43">
        <f t="shared" si="108"/>
        <v>17056.5</v>
      </c>
      <c r="T43">
        <f t="shared" si="109"/>
        <v>8694.5</v>
      </c>
      <c r="U43">
        <f t="shared" si="110"/>
        <v>5996.5</v>
      </c>
      <c r="V43">
        <f t="shared" si="111"/>
        <v>-109.5</v>
      </c>
      <c r="W43">
        <f t="shared" si="112"/>
        <v>22944.5</v>
      </c>
      <c r="X43" s="18">
        <f t="shared" si="113"/>
        <v>-38.5</v>
      </c>
      <c r="Z43">
        <f t="shared" si="114"/>
        <v>682.66830914252046</v>
      </c>
      <c r="AA43">
        <f t="shared" si="115"/>
        <v>633.16047573417507</v>
      </c>
      <c r="AB43">
        <f t="shared" si="116"/>
        <v>945.24367208160174</v>
      </c>
      <c r="AC43">
        <f t="shared" si="117"/>
        <v>1089.2921766897286</v>
      </c>
      <c r="AD43">
        <f t="shared" si="118"/>
        <v>336.36598104326521</v>
      </c>
      <c r="AE43">
        <f t="shared" si="119"/>
        <v>651.91157818445367</v>
      </c>
      <c r="AF43">
        <f t="shared" si="120"/>
        <v>218.2724252491694</v>
      </c>
      <c r="AG43">
        <f t="shared" si="121"/>
        <v>670.72838002436049</v>
      </c>
      <c r="AH43" s="18">
        <f t="shared" si="122"/>
        <v>471.42857142857116</v>
      </c>
      <c r="AK43">
        <f t="shared" si="123"/>
        <v>82.184677973717683</v>
      </c>
      <c r="AL43">
        <f t="shared" si="124"/>
        <v>122.69329778780407</v>
      </c>
      <c r="AM43">
        <f t="shared" si="125"/>
        <v>141.39089565995044</v>
      </c>
      <c r="AN43">
        <f t="shared" si="126"/>
        <v>43.660542457739318</v>
      </c>
      <c r="AO43">
        <f t="shared" si="127"/>
        <v>84.618584345939382</v>
      </c>
      <c r="AP43">
        <f t="shared" si="128"/>
        <v>28.331915315536342</v>
      </c>
    </row>
    <row r="44" spans="1:50" x14ac:dyDescent="0.25">
      <c r="A44" s="4" t="str">
        <f>'36h'!F42</f>
        <v>H</v>
      </c>
      <c r="B44" s="12">
        <f>'36h'!G42</f>
        <v>56</v>
      </c>
      <c r="C44" s="12">
        <f>'36h'!H42</f>
        <v>63</v>
      </c>
      <c r="D44" s="12">
        <f>'36h'!I42</f>
        <v>98</v>
      </c>
      <c r="E44" s="12">
        <f>'36h'!J42</f>
        <v>98</v>
      </c>
      <c r="F44" s="12">
        <f>'36h'!K42</f>
        <v>98</v>
      </c>
      <c r="G44" s="12">
        <f>'36h'!L42</f>
        <v>98</v>
      </c>
      <c r="H44" s="12">
        <f>'36h'!M42</f>
        <v>98</v>
      </c>
      <c r="I44" s="12">
        <f>'36h'!N42</f>
        <v>84</v>
      </c>
      <c r="J44" s="12">
        <f>'36h'!O42</f>
        <v>70</v>
      </c>
      <c r="K44" s="12">
        <f>'36h'!P42</f>
        <v>63</v>
      </c>
      <c r="L44" s="12">
        <f>'36h'!Q42</f>
        <v>70</v>
      </c>
      <c r="M44" s="12">
        <f>'36h'!R42</f>
        <v>42</v>
      </c>
    </row>
    <row r="45" spans="1:50" x14ac:dyDescent="0.25">
      <c r="AJ45" s="4" t="s">
        <v>175</v>
      </c>
    </row>
    <row r="46" spans="1:50" ht="45" x14ac:dyDescent="0.25">
      <c r="A46" s="4" t="s">
        <v>127</v>
      </c>
      <c r="B46" s="17" t="str">
        <f>'48h'!G33</f>
        <v>PBS</v>
      </c>
      <c r="C46" s="17" t="str">
        <f>'48h'!H33</f>
        <v>PBS</v>
      </c>
      <c r="D46" s="17" t="str">
        <f>'48h'!I33</f>
        <v>DMSO/ DMSO</v>
      </c>
      <c r="E46" s="17" t="str">
        <f>'48h'!J33</f>
        <v>PTX/ DMSO</v>
      </c>
      <c r="F46" s="17" t="str">
        <f>'48h'!K33</f>
        <v>PTX/ SP600125 1µM</v>
      </c>
      <c r="G46" s="17" t="str">
        <f>'48h'!L33</f>
        <v>PTX/ SP600125 10µM</v>
      </c>
      <c r="H46" s="17" t="str">
        <f>'48h'!M33</f>
        <v>PTX/ SP600125 100µM</v>
      </c>
      <c r="I46" s="17" t="str">
        <f>'48h'!N33</f>
        <v>DMSO/ SP600125 100µM</v>
      </c>
      <c r="J46" s="17" t="str">
        <f>'48h'!O33</f>
        <v>Tox Control</v>
      </c>
      <c r="K46" s="17" t="str">
        <f>'48h'!P33</f>
        <v>DMSO/ DMSO</v>
      </c>
      <c r="L46" s="17" t="str">
        <f>'48h'!Q33</f>
        <v>Empty</v>
      </c>
      <c r="M46" s="17" t="str">
        <f>'48h'!R33</f>
        <v xml:space="preserve">PBS </v>
      </c>
      <c r="P46" s="17" t="s">
        <v>158</v>
      </c>
      <c r="Q46" s="17" t="s">
        <v>164</v>
      </c>
      <c r="R46" s="17" t="s">
        <v>159</v>
      </c>
      <c r="S46" s="17" t="s">
        <v>160</v>
      </c>
      <c r="T46" s="17" t="s">
        <v>161</v>
      </c>
      <c r="U46" s="17" t="s">
        <v>162</v>
      </c>
      <c r="V46" s="17" t="s">
        <v>157</v>
      </c>
      <c r="W46" s="17" t="s">
        <v>158</v>
      </c>
      <c r="X46" s="20" t="s">
        <v>143</v>
      </c>
      <c r="Z46" s="17" t="s">
        <v>158</v>
      </c>
      <c r="AA46" s="17" t="s">
        <v>164</v>
      </c>
      <c r="AB46" s="17" t="s">
        <v>159</v>
      </c>
      <c r="AC46" s="17" t="s">
        <v>160</v>
      </c>
      <c r="AD46" s="17" t="s">
        <v>161</v>
      </c>
      <c r="AE46" s="17" t="s">
        <v>162</v>
      </c>
      <c r="AF46" s="17" t="s">
        <v>157</v>
      </c>
      <c r="AG46" s="17" t="s">
        <v>158</v>
      </c>
      <c r="AH46" s="20" t="s">
        <v>143</v>
      </c>
      <c r="AJ46" s="17"/>
      <c r="AK46" s="17" t="s">
        <v>164</v>
      </c>
      <c r="AL46" s="17" t="s">
        <v>159</v>
      </c>
      <c r="AM46" s="17" t="s">
        <v>160</v>
      </c>
      <c r="AN46" s="17" t="s">
        <v>161</v>
      </c>
      <c r="AO46" s="17" t="s">
        <v>162</v>
      </c>
      <c r="AP46" s="17" t="s">
        <v>157</v>
      </c>
    </row>
    <row r="47" spans="1:50" x14ac:dyDescent="0.25">
      <c r="B47" s="4">
        <f>'48h'!G34</f>
        <v>1</v>
      </c>
      <c r="C47" s="4">
        <f>'48h'!H34</f>
        <v>2</v>
      </c>
      <c r="D47" s="4">
        <f>'48h'!I34</f>
        <v>3</v>
      </c>
      <c r="E47" s="4">
        <f>'48h'!J34</f>
        <v>4</v>
      </c>
      <c r="F47" s="4">
        <f>'48h'!K34</f>
        <v>5</v>
      </c>
      <c r="G47" s="4">
        <f>'48h'!L34</f>
        <v>6</v>
      </c>
      <c r="H47" s="4">
        <f>'48h'!M34</f>
        <v>7</v>
      </c>
      <c r="I47" s="4">
        <f>'48h'!N34</f>
        <v>8</v>
      </c>
      <c r="J47" s="4">
        <f>'48h'!O34</f>
        <v>9</v>
      </c>
      <c r="K47" s="4">
        <f>'48h'!P34</f>
        <v>10</v>
      </c>
      <c r="L47" s="4">
        <f>'48h'!Q34</f>
        <v>11</v>
      </c>
      <c r="M47" s="4">
        <f>'48h'!R34</f>
        <v>12</v>
      </c>
      <c r="AJ47" s="4" t="s">
        <v>174</v>
      </c>
    </row>
    <row r="48" spans="1:50" x14ac:dyDescent="0.25">
      <c r="A48" s="4" t="str">
        <f>'48h'!F35</f>
        <v>A</v>
      </c>
      <c r="B48" s="12">
        <f>'48h'!G35</f>
        <v>56</v>
      </c>
      <c r="C48" s="12">
        <f>'48h'!H35</f>
        <v>84</v>
      </c>
      <c r="D48" s="12">
        <f>'48h'!I35</f>
        <v>105</v>
      </c>
      <c r="E48" s="12">
        <f>'48h'!J35</f>
        <v>134</v>
      </c>
      <c r="F48" s="12">
        <f>'48h'!K35</f>
        <v>126</v>
      </c>
      <c r="G48" s="12">
        <f>'48h'!L35</f>
        <v>134</v>
      </c>
      <c r="H48" s="12">
        <f>'48h'!M35</f>
        <v>119</v>
      </c>
      <c r="I48" s="12">
        <f>'48h'!N35</f>
        <v>105</v>
      </c>
      <c r="J48" s="12">
        <f>'48h'!O35</f>
        <v>98</v>
      </c>
      <c r="K48" s="12">
        <f>'48h'!P35</f>
        <v>84</v>
      </c>
      <c r="L48" s="12">
        <f>'48h'!Q35</f>
        <v>70</v>
      </c>
      <c r="M48" s="12">
        <f>'48h'!R35</f>
        <v>49</v>
      </c>
      <c r="N48" s="4" t="s">
        <v>166</v>
      </c>
      <c r="AJ48">
        <f>AVERAGE(Z49:Z54,AG50:AG54)</f>
        <v>817.75581593844026</v>
      </c>
    </row>
    <row r="49" spans="1:43" x14ac:dyDescent="0.25">
      <c r="A49" s="4" t="str">
        <f>'48h'!F36</f>
        <v>B</v>
      </c>
      <c r="B49" s="12">
        <f>'48h'!G36</f>
        <v>63</v>
      </c>
      <c r="C49" s="12">
        <f>'48h'!H36</f>
        <v>112</v>
      </c>
      <c r="D49">
        <f>'48h'!I36</f>
        <v>7230</v>
      </c>
      <c r="E49">
        <f>'48h'!J36</f>
        <v>12423</v>
      </c>
      <c r="F49">
        <f>'48h'!K36</f>
        <v>19969</v>
      </c>
      <c r="G49">
        <f>'48h'!L36</f>
        <v>6668</v>
      </c>
      <c r="H49">
        <f>'48h'!M36</f>
        <v>7715</v>
      </c>
      <c r="I49">
        <f>'48h'!N36</f>
        <v>1068</v>
      </c>
      <c r="J49">
        <f>'48h'!O36</f>
        <v>126</v>
      </c>
      <c r="K49">
        <f>'48h'!P36</f>
        <v>9303</v>
      </c>
      <c r="L49">
        <f>'48h'!Q36</f>
        <v>183</v>
      </c>
      <c r="M49" s="12">
        <f>'48h'!R36</f>
        <v>84</v>
      </c>
      <c r="N49">
        <f>AVERAGE(L49:L54)</f>
        <v>199.33333333333334</v>
      </c>
      <c r="P49">
        <f>D49-$N$49</f>
        <v>7030.666666666667</v>
      </c>
      <c r="Q49">
        <f t="shared" ref="Q49:X49" si="129">E49-$N$49</f>
        <v>12223.666666666666</v>
      </c>
      <c r="R49">
        <f t="shared" si="129"/>
        <v>19769.666666666668</v>
      </c>
      <c r="S49">
        <f t="shared" si="129"/>
        <v>6468.666666666667</v>
      </c>
      <c r="T49">
        <f t="shared" si="129"/>
        <v>7515.666666666667</v>
      </c>
      <c r="U49">
        <f t="shared" si="129"/>
        <v>868.66666666666663</v>
      </c>
      <c r="V49">
        <f t="shared" si="129"/>
        <v>-73.333333333333343</v>
      </c>
      <c r="W49">
        <f t="shared" si="129"/>
        <v>9103.6666666666661</v>
      </c>
      <c r="X49" s="18">
        <f t="shared" si="129"/>
        <v>-16.333333333333343</v>
      </c>
      <c r="Z49">
        <f>(P49/P5)*100</f>
        <v>807.3492822966507</v>
      </c>
      <c r="AA49">
        <f t="shared" ref="AA49:AH49" si="130">(Q49/Q5)*100</f>
        <v>608.49581017174148</v>
      </c>
      <c r="AB49">
        <f t="shared" si="130"/>
        <v>920.01861475219118</v>
      </c>
      <c r="AC49">
        <f t="shared" si="130"/>
        <v>1317.8947368421054</v>
      </c>
      <c r="AD49">
        <f t="shared" si="130"/>
        <v>286.8757554551816</v>
      </c>
      <c r="AE49" s="19">
        <f t="shared" si="130"/>
        <v>310.42287075640263</v>
      </c>
      <c r="AF49" s="19">
        <f t="shared" si="130"/>
        <v>103.04449648711945</v>
      </c>
      <c r="AG49" s="19">
        <f t="shared" si="130"/>
        <v>926.26759369170748</v>
      </c>
      <c r="AH49" s="18">
        <f t="shared" si="130"/>
        <v>-280.0000000000004</v>
      </c>
      <c r="AK49">
        <f>(AA49/$AJ$48)*100</f>
        <v>74.410453378854157</v>
      </c>
      <c r="AL49">
        <f t="shared" ref="AL49:AN49" si="131">(AB49/$AJ$48)*100</f>
        <v>112.50529764761087</v>
      </c>
      <c r="AM49">
        <f t="shared" si="131"/>
        <v>161.15993443956319</v>
      </c>
      <c r="AN49">
        <f t="shared" si="131"/>
        <v>35.080857862926806</v>
      </c>
    </row>
    <row r="50" spans="1:43" x14ac:dyDescent="0.25">
      <c r="A50" s="4" t="str">
        <f>'48h'!F37</f>
        <v>C</v>
      </c>
      <c r="B50" s="12">
        <f>'48h'!G37</f>
        <v>77</v>
      </c>
      <c r="C50" s="12">
        <f>'48h'!H37</f>
        <v>119</v>
      </c>
      <c r="D50">
        <f>'48h'!I37</f>
        <v>14510</v>
      </c>
      <c r="E50">
        <f>'48h'!J37</f>
        <v>18276</v>
      </c>
      <c r="F50">
        <f>'48h'!K37</f>
        <v>19154</v>
      </c>
      <c r="G50">
        <f>'48h'!L37</f>
        <v>16140</v>
      </c>
      <c r="H50">
        <f>'48h'!M37</f>
        <v>9563</v>
      </c>
      <c r="I50">
        <f>'48h'!N37</f>
        <v>6464</v>
      </c>
      <c r="J50">
        <f>'48h'!O37</f>
        <v>98</v>
      </c>
      <c r="K50">
        <f>'48h'!P37</f>
        <v>22660</v>
      </c>
      <c r="L50">
        <f>'48h'!Q37</f>
        <v>211</v>
      </c>
      <c r="M50" s="12">
        <f>'48h'!R37</f>
        <v>84</v>
      </c>
      <c r="P50">
        <f t="shared" ref="P50:P54" si="132">D50-$N$49</f>
        <v>14310.666666666666</v>
      </c>
      <c r="Q50">
        <f t="shared" ref="Q50:Q54" si="133">E50-$N$49</f>
        <v>18076.666666666668</v>
      </c>
      <c r="R50">
        <f t="shared" ref="R50:R54" si="134">F50-$N$49</f>
        <v>18954.666666666668</v>
      </c>
      <c r="S50">
        <f t="shared" ref="S50:S54" si="135">G50-$N$49</f>
        <v>15940.666666666666</v>
      </c>
      <c r="T50">
        <f t="shared" ref="T50:T54" si="136">H50-$N$49</f>
        <v>9363.6666666666661</v>
      </c>
      <c r="U50">
        <f t="shared" ref="U50:U54" si="137">I50-$N$49</f>
        <v>6264.666666666667</v>
      </c>
      <c r="V50">
        <f t="shared" ref="V50:V54" si="138">J50-$N$49</f>
        <v>-101.33333333333334</v>
      </c>
      <c r="W50">
        <f t="shared" ref="W50:W54" si="139">K50-$N$49</f>
        <v>22460.666666666668</v>
      </c>
      <c r="X50" s="18">
        <f t="shared" ref="X50:X54" si="140">L50-$N$49</f>
        <v>11.666666666666657</v>
      </c>
      <c r="Z50">
        <f t="shared" ref="Z50:Z54" si="141">(P50/P6)*100</f>
        <v>601.07805390269505</v>
      </c>
      <c r="AA50">
        <f t="shared" ref="AA50:AA54" si="142">(Q50/Q6)*100</f>
        <v>556.91912708600773</v>
      </c>
      <c r="AB50">
        <f t="shared" ref="AB50:AB54" si="143">(R50/R6)*100</f>
        <v>867.55664047600885</v>
      </c>
      <c r="AC50">
        <f t="shared" ref="AC50:AC54" si="144">(S50/S6)*100</f>
        <v>1112.5276259160171</v>
      </c>
      <c r="AD50">
        <f t="shared" ref="AD50:AD54" si="145">(T50/T6)*100</f>
        <v>282.98997632599605</v>
      </c>
      <c r="AE50">
        <f t="shared" ref="AE50:AE54" si="146">(U50/U6)*100</f>
        <v>530.97895182935451</v>
      </c>
      <c r="AF50">
        <f t="shared" ref="AF50:AF54" si="147">(V50/V6)*100</f>
        <v>234.74903474903473</v>
      </c>
      <c r="AG50">
        <f t="shared" ref="AG50:AG54" si="148">(W50/W6)*100</f>
        <v>725.04438586108563</v>
      </c>
      <c r="AH50" s="18">
        <f t="shared" ref="AH50:AH54" si="149">(X50/X6)*100</f>
        <v>90.909090909090878</v>
      </c>
      <c r="AK50">
        <f t="shared" ref="AK50:AK54" si="150">(AA50/$AJ$48)*100</f>
        <v>68.103352642854446</v>
      </c>
      <c r="AL50">
        <f t="shared" ref="AL50:AL54" si="151">(AB50/$AJ$48)*100</f>
        <v>106.08993828804729</v>
      </c>
      <c r="AM50">
        <f t="shared" ref="AM50:AM54" si="152">(AC50/$AJ$48)*100</f>
        <v>136.04643393936644</v>
      </c>
      <c r="AN50">
        <f t="shared" ref="AN50:AN54" si="153">(AD50/$AJ$48)*100</f>
        <v>34.605681893101838</v>
      </c>
      <c r="AO50">
        <f t="shared" ref="AO50:AO54" si="154">(AE50/$AJ$48)*100</f>
        <v>64.931235153615347</v>
      </c>
      <c r="AP50">
        <f t="shared" ref="AP50:AP54" si="155">(AF50/$AJ$48)*100</f>
        <v>28.706495285471178</v>
      </c>
    </row>
    <row r="51" spans="1:43" x14ac:dyDescent="0.25">
      <c r="A51" s="4" t="str">
        <f>'48h'!F38</f>
        <v>D</v>
      </c>
      <c r="B51" s="12">
        <f>'48h'!G38</f>
        <v>77</v>
      </c>
      <c r="C51" s="12">
        <f>'48h'!H38</f>
        <v>134</v>
      </c>
      <c r="D51">
        <f>'48h'!I38</f>
        <v>7877</v>
      </c>
      <c r="E51">
        <f>'48h'!J38</f>
        <v>15226</v>
      </c>
      <c r="F51">
        <f>'48h'!K38</f>
        <v>20988</v>
      </c>
      <c r="G51">
        <f>'48h'!L38</f>
        <v>15873</v>
      </c>
      <c r="H51">
        <f>'48h'!M38</f>
        <v>9296</v>
      </c>
      <c r="I51">
        <f>'48h'!N38</f>
        <v>6724</v>
      </c>
      <c r="J51">
        <f>'48h'!O38</f>
        <v>105</v>
      </c>
      <c r="K51">
        <f>'48h'!P38</f>
        <v>21915</v>
      </c>
      <c r="L51">
        <f>'48h'!Q38</f>
        <v>211</v>
      </c>
      <c r="M51" s="12">
        <f>'48h'!R38</f>
        <v>91</v>
      </c>
      <c r="P51">
        <f t="shared" si="132"/>
        <v>7677.666666666667</v>
      </c>
      <c r="Q51">
        <f t="shared" si="133"/>
        <v>15026.666666666666</v>
      </c>
      <c r="R51">
        <f t="shared" si="134"/>
        <v>20788.666666666668</v>
      </c>
      <c r="S51">
        <f t="shared" si="135"/>
        <v>15673.666666666666</v>
      </c>
      <c r="T51">
        <f t="shared" si="136"/>
        <v>9096.6666666666661</v>
      </c>
      <c r="U51">
        <f t="shared" si="137"/>
        <v>6524.666666666667</v>
      </c>
      <c r="V51">
        <f t="shared" si="138"/>
        <v>-94.333333333333343</v>
      </c>
      <c r="W51">
        <f t="shared" si="139"/>
        <v>21715.666666666668</v>
      </c>
      <c r="X51" s="18">
        <f t="shared" si="140"/>
        <v>11.666666666666657</v>
      </c>
      <c r="Z51">
        <f t="shared" si="141"/>
        <v>729.23856260883338</v>
      </c>
      <c r="AA51">
        <f t="shared" si="142"/>
        <v>555.54870910099203</v>
      </c>
      <c r="AB51">
        <f t="shared" si="143"/>
        <v>967.43969595904764</v>
      </c>
      <c r="AC51">
        <f t="shared" si="144"/>
        <v>1275.4916587549167</v>
      </c>
      <c r="AD51">
        <f t="shared" si="145"/>
        <v>289.07367194534186</v>
      </c>
      <c r="AE51">
        <f t="shared" si="146"/>
        <v>587.89608049256651</v>
      </c>
      <c r="AF51">
        <f t="shared" si="147"/>
        <v>218.53281853281854</v>
      </c>
      <c r="AG51">
        <f t="shared" si="148"/>
        <v>755.89719788826358</v>
      </c>
      <c r="AH51" s="18">
        <f t="shared" si="149"/>
        <v>-142.85714285714266</v>
      </c>
      <c r="AK51">
        <f t="shared" si="150"/>
        <v>67.935769856122079</v>
      </c>
      <c r="AL51">
        <f t="shared" si="151"/>
        <v>118.30422689795648</v>
      </c>
      <c r="AM51">
        <f t="shared" si="152"/>
        <v>155.97463618050676</v>
      </c>
      <c r="AN51">
        <f t="shared" si="153"/>
        <v>35.349632043106496</v>
      </c>
      <c r="AO51">
        <f t="shared" si="154"/>
        <v>71.891397044716669</v>
      </c>
      <c r="AP51">
        <f t="shared" si="155"/>
        <v>26.723480808514292</v>
      </c>
    </row>
    <row r="52" spans="1:43" x14ac:dyDescent="0.25">
      <c r="A52" s="4" t="str">
        <f>'48h'!F39</f>
        <v>E</v>
      </c>
      <c r="B52" s="12">
        <f>'48h'!G39</f>
        <v>63</v>
      </c>
      <c r="C52" s="12">
        <f>'48h'!H39</f>
        <v>91</v>
      </c>
      <c r="D52">
        <f>'48h'!I39</f>
        <v>13245</v>
      </c>
      <c r="E52">
        <f>'48h'!J39</f>
        <v>16997</v>
      </c>
      <c r="F52">
        <f>'48h'!K39</f>
        <v>20454</v>
      </c>
      <c r="G52">
        <f>'48h'!L39</f>
        <v>17109</v>
      </c>
      <c r="H52">
        <f>'48h'!M39</f>
        <v>10048</v>
      </c>
      <c r="I52">
        <f>'48h'!N39</f>
        <v>6977</v>
      </c>
      <c r="J52">
        <f>'48h'!O39</f>
        <v>91</v>
      </c>
      <c r="K52">
        <f>'48h'!P39</f>
        <v>25337</v>
      </c>
      <c r="L52">
        <f>'48h'!Q39</f>
        <v>225</v>
      </c>
      <c r="M52" s="12">
        <f>'48h'!R39</f>
        <v>98</v>
      </c>
      <c r="P52">
        <f t="shared" si="132"/>
        <v>13045.666666666666</v>
      </c>
      <c r="Q52">
        <f t="shared" si="133"/>
        <v>16797.666666666668</v>
      </c>
      <c r="R52">
        <f t="shared" si="134"/>
        <v>20254.666666666668</v>
      </c>
      <c r="S52">
        <f t="shared" si="135"/>
        <v>16909.666666666668</v>
      </c>
      <c r="T52">
        <f t="shared" si="136"/>
        <v>9848.6666666666661</v>
      </c>
      <c r="U52">
        <f t="shared" si="137"/>
        <v>6777.666666666667</v>
      </c>
      <c r="V52">
        <f t="shared" si="138"/>
        <v>-108.33333333333334</v>
      </c>
      <c r="W52">
        <f t="shared" si="139"/>
        <v>25137.666666666668</v>
      </c>
      <c r="X52" s="18">
        <f t="shared" si="140"/>
        <v>25.666666666666657</v>
      </c>
      <c r="Z52">
        <f t="shared" si="141"/>
        <v>1004.4142178878481</v>
      </c>
      <c r="AA52">
        <f t="shared" si="142"/>
        <v>624.48726686907492</v>
      </c>
      <c r="AB52">
        <f t="shared" si="143"/>
        <v>915.32725766362887</v>
      </c>
      <c r="AC52">
        <f t="shared" si="144"/>
        <v>1337.966504022155</v>
      </c>
      <c r="AD52">
        <f t="shared" si="145"/>
        <v>341.15813174758955</v>
      </c>
      <c r="AE52">
        <f t="shared" si="146"/>
        <v>619.05921753691587</v>
      </c>
      <c r="AF52">
        <f t="shared" si="147"/>
        <v>299.5391705069124</v>
      </c>
      <c r="AG52">
        <f t="shared" si="148"/>
        <v>879.29808196816884</v>
      </c>
      <c r="AH52" s="18">
        <f t="shared" si="149"/>
        <v>-2199.9999999999905</v>
      </c>
      <c r="AK52">
        <f t="shared" si="150"/>
        <v>76.365982937391379</v>
      </c>
      <c r="AL52">
        <f t="shared" si="151"/>
        <v>111.93161085784729</v>
      </c>
      <c r="AM52">
        <f t="shared" si="152"/>
        <v>163.61442840815889</v>
      </c>
      <c r="AN52">
        <f t="shared" si="153"/>
        <v>41.718826708200574</v>
      </c>
      <c r="AO52">
        <f t="shared" si="154"/>
        <v>75.70220907894074</v>
      </c>
      <c r="AP52">
        <f t="shared" si="155"/>
        <v>36.629414877736728</v>
      </c>
    </row>
    <row r="53" spans="1:43" x14ac:dyDescent="0.25">
      <c r="A53" s="4" t="str">
        <f>'48h'!F40</f>
        <v>F</v>
      </c>
      <c r="B53" s="12">
        <f>'48h'!G40</f>
        <v>84</v>
      </c>
      <c r="C53" s="12">
        <f>'48h'!H40</f>
        <v>98</v>
      </c>
      <c r="D53">
        <f>'48h'!I40</f>
        <v>6977</v>
      </c>
      <c r="E53">
        <f>'48h'!J40</f>
        <v>17728</v>
      </c>
      <c r="F53">
        <f>'48h'!K40</f>
        <v>21009</v>
      </c>
      <c r="G53">
        <f>'48h'!L40</f>
        <v>3787</v>
      </c>
      <c r="H53">
        <f>'48h'!M40</f>
        <v>9535</v>
      </c>
      <c r="I53">
        <f>'48h'!N40</f>
        <v>6499</v>
      </c>
      <c r="J53">
        <f>'48h'!O40</f>
        <v>91</v>
      </c>
      <c r="K53">
        <f>'48h'!P40</f>
        <v>21016</v>
      </c>
      <c r="L53">
        <f>'48h'!Q40</f>
        <v>190</v>
      </c>
      <c r="M53" s="12">
        <f>'48h'!R40</f>
        <v>84</v>
      </c>
      <c r="P53">
        <f t="shared" si="132"/>
        <v>6777.666666666667</v>
      </c>
      <c r="Q53">
        <f t="shared" si="133"/>
        <v>17528.666666666668</v>
      </c>
      <c r="R53">
        <f t="shared" si="134"/>
        <v>20809.666666666668</v>
      </c>
      <c r="S53">
        <f t="shared" si="135"/>
        <v>3587.6666666666665</v>
      </c>
      <c r="T53">
        <f t="shared" si="136"/>
        <v>9335.6666666666661</v>
      </c>
      <c r="U53">
        <f t="shared" si="137"/>
        <v>6299.666666666667</v>
      </c>
      <c r="V53">
        <f t="shared" si="138"/>
        <v>-108.33333333333334</v>
      </c>
      <c r="W53">
        <f t="shared" si="139"/>
        <v>20816.666666666668</v>
      </c>
      <c r="X53" s="18">
        <f t="shared" si="140"/>
        <v>-9.3333333333333428</v>
      </c>
      <c r="Z53">
        <f t="shared" si="141"/>
        <v>1442.5682866264633</v>
      </c>
      <c r="AA53">
        <f t="shared" si="142"/>
        <v>594.22566246680606</v>
      </c>
      <c r="AB53">
        <f t="shared" si="143"/>
        <v>922.89156626506019</v>
      </c>
      <c r="AC53">
        <f t="shared" si="144"/>
        <v>1973.0522456461963</v>
      </c>
      <c r="AD53">
        <f t="shared" si="145"/>
        <v>327.3566711472152</v>
      </c>
      <c r="AE53">
        <f t="shared" si="146"/>
        <v>618.92909775667272</v>
      </c>
      <c r="AF53">
        <f t="shared" si="147"/>
        <v>299.5391705069124</v>
      </c>
      <c r="AG53">
        <f t="shared" si="148"/>
        <v>697.18113312866319</v>
      </c>
      <c r="AH53" s="18">
        <f t="shared" si="149"/>
        <v>799.99999999999761</v>
      </c>
      <c r="AK53">
        <f t="shared" si="150"/>
        <v>72.665415627143489</v>
      </c>
      <c r="AL53">
        <f t="shared" si="151"/>
        <v>112.8566190881771</v>
      </c>
      <c r="AM53">
        <f t="shared" si="152"/>
        <v>241.27645529270384</v>
      </c>
      <c r="AN53">
        <f t="shared" si="153"/>
        <v>40.031102777489536</v>
      </c>
      <c r="AO53">
        <f t="shared" si="154"/>
        <v>75.686297265449838</v>
      </c>
      <c r="AP53">
        <f t="shared" si="155"/>
        <v>36.629414877736728</v>
      </c>
    </row>
    <row r="54" spans="1:43" x14ac:dyDescent="0.25">
      <c r="A54" s="4" t="str">
        <f>'48h'!F41</f>
        <v>G</v>
      </c>
      <c r="B54" s="12">
        <f>'48h'!G41</f>
        <v>63</v>
      </c>
      <c r="C54" s="12">
        <f>'48h'!H41</f>
        <v>84</v>
      </c>
      <c r="D54">
        <f>'48h'!I41</f>
        <v>21367</v>
      </c>
      <c r="E54">
        <f>'48h'!J41</f>
        <v>17538</v>
      </c>
      <c r="F54">
        <f>'48h'!K41</f>
        <v>20672</v>
      </c>
      <c r="G54">
        <f>'48h'!L41</f>
        <v>17798</v>
      </c>
      <c r="H54">
        <f>'48h'!M41</f>
        <v>9268</v>
      </c>
      <c r="I54">
        <f>'48h'!N41</f>
        <v>6668</v>
      </c>
      <c r="J54">
        <f>'48h'!O41</f>
        <v>77</v>
      </c>
      <c r="K54">
        <f>'48h'!P41</f>
        <v>23222</v>
      </c>
      <c r="L54">
        <f>'48h'!Q41</f>
        <v>176</v>
      </c>
      <c r="M54" s="12">
        <f>'48h'!R41</f>
        <v>56</v>
      </c>
      <c r="P54">
        <f t="shared" si="132"/>
        <v>21167.666666666668</v>
      </c>
      <c r="Q54">
        <f t="shared" si="133"/>
        <v>17338.666666666668</v>
      </c>
      <c r="R54">
        <f t="shared" si="134"/>
        <v>20472.666666666668</v>
      </c>
      <c r="S54">
        <f t="shared" si="135"/>
        <v>17598.666666666668</v>
      </c>
      <c r="T54">
        <f t="shared" si="136"/>
        <v>9068.6666666666661</v>
      </c>
      <c r="U54">
        <f t="shared" si="137"/>
        <v>6468.666666666667</v>
      </c>
      <c r="V54">
        <f t="shared" si="138"/>
        <v>-122.33333333333334</v>
      </c>
      <c r="W54">
        <f t="shared" si="139"/>
        <v>23022.666666666668</v>
      </c>
      <c r="X54" s="18">
        <f t="shared" si="140"/>
        <v>-23.333333333333343</v>
      </c>
      <c r="Z54">
        <f t="shared" si="141"/>
        <v>680.23137485940765</v>
      </c>
      <c r="AA54">
        <f t="shared" si="142"/>
        <v>586.39310072712931</v>
      </c>
      <c r="AB54">
        <f t="shared" si="143"/>
        <v>928.11484699659991</v>
      </c>
      <c r="AC54">
        <f t="shared" si="144"/>
        <v>1123.916977115487</v>
      </c>
      <c r="AD54">
        <f t="shared" si="145"/>
        <v>350.84144690179892</v>
      </c>
      <c r="AE54">
        <f t="shared" si="146"/>
        <v>703.24334118499735</v>
      </c>
      <c r="AF54">
        <f t="shared" si="147"/>
        <v>243.85382059800662</v>
      </c>
      <c r="AG54">
        <f t="shared" si="148"/>
        <v>673.01339829476251</v>
      </c>
      <c r="AH54" s="18">
        <f t="shared" si="149"/>
        <v>285.71428571428567</v>
      </c>
      <c r="AK54">
        <f t="shared" si="150"/>
        <v>71.707603822321502</v>
      </c>
      <c r="AL54">
        <f t="shared" si="151"/>
        <v>113.49535263549473</v>
      </c>
      <c r="AM54">
        <f t="shared" si="152"/>
        <v>137.43919091858766</v>
      </c>
      <c r="AN54">
        <f t="shared" si="153"/>
        <v>42.902959546570791</v>
      </c>
      <c r="AO54">
        <f t="shared" si="154"/>
        <v>85.996739794258673</v>
      </c>
      <c r="AP54">
        <f t="shared" si="155"/>
        <v>29.819882151270892</v>
      </c>
    </row>
    <row r="55" spans="1:43" x14ac:dyDescent="0.25">
      <c r="A55" s="4" t="str">
        <f>'48h'!F42</f>
        <v>H</v>
      </c>
      <c r="B55" s="12">
        <f>'48h'!G42</f>
        <v>63</v>
      </c>
      <c r="C55" s="12">
        <f>'48h'!H42</f>
        <v>77</v>
      </c>
      <c r="D55" s="12">
        <f>'48h'!I42</f>
        <v>91</v>
      </c>
      <c r="E55" s="12">
        <f>'48h'!J42</f>
        <v>91</v>
      </c>
      <c r="F55" s="12">
        <f>'48h'!K42</f>
        <v>105</v>
      </c>
      <c r="G55" s="12">
        <f>'48h'!L42</f>
        <v>77</v>
      </c>
      <c r="H55" s="12">
        <f>'48h'!M42</f>
        <v>126</v>
      </c>
      <c r="I55" s="12">
        <f>'48h'!N42</f>
        <v>91</v>
      </c>
      <c r="J55" s="12">
        <f>'48h'!O42</f>
        <v>77</v>
      </c>
      <c r="K55" s="12">
        <f>'48h'!P42</f>
        <v>77</v>
      </c>
      <c r="L55" s="12">
        <f>'48h'!Q42</f>
        <v>56</v>
      </c>
      <c r="M55" s="12">
        <f>'48h'!R42</f>
        <v>56</v>
      </c>
    </row>
    <row r="56" spans="1:43" x14ac:dyDescent="0.25">
      <c r="AJ56" s="4" t="s">
        <v>175</v>
      </c>
    </row>
    <row r="57" spans="1:43" ht="45" x14ac:dyDescent="0.25">
      <c r="A57" s="4" t="s">
        <v>128</v>
      </c>
      <c r="B57" s="17" t="str">
        <f>'60h'!G33</f>
        <v>PBS</v>
      </c>
      <c r="C57" s="17" t="str">
        <f>'60h'!H33</f>
        <v>PBS</v>
      </c>
      <c r="D57" s="17" t="str">
        <f>'60h'!I33</f>
        <v>DMSO/ DMSO</v>
      </c>
      <c r="E57" s="17" t="str">
        <f>'60h'!J33</f>
        <v>PTX/ DMSO</v>
      </c>
      <c r="F57" s="17" t="str">
        <f>'60h'!K33</f>
        <v>PTX/ SP600125 1µM</v>
      </c>
      <c r="G57" s="17" t="str">
        <f>'60h'!L33</f>
        <v>PTX/ SP600125 10µM</v>
      </c>
      <c r="H57" s="17" t="str">
        <f>'60h'!M33</f>
        <v>PTX/ SP600125 100µM</v>
      </c>
      <c r="I57" s="17" t="str">
        <f>'60h'!N33</f>
        <v>DMSO/ SP600125 100µM</v>
      </c>
      <c r="J57" s="17" t="str">
        <f>'60h'!O33</f>
        <v>Tox Control</v>
      </c>
      <c r="K57" s="17" t="str">
        <f>'60h'!P33</f>
        <v>DMSO/ DMSO</v>
      </c>
      <c r="L57" s="17" t="str">
        <f>'60h'!Q33</f>
        <v>Empty</v>
      </c>
      <c r="M57" s="17" t="str">
        <f>'60h'!R33</f>
        <v xml:space="preserve">PBS </v>
      </c>
      <c r="P57" s="17" t="s">
        <v>158</v>
      </c>
      <c r="Q57" s="17" t="s">
        <v>164</v>
      </c>
      <c r="R57" s="17" t="s">
        <v>159</v>
      </c>
      <c r="S57" s="17" t="s">
        <v>160</v>
      </c>
      <c r="T57" s="17" t="s">
        <v>161</v>
      </c>
      <c r="U57" s="17" t="s">
        <v>162</v>
      </c>
      <c r="V57" s="17" t="s">
        <v>157</v>
      </c>
      <c r="W57" s="17" t="s">
        <v>158</v>
      </c>
      <c r="X57" s="20" t="s">
        <v>143</v>
      </c>
      <c r="Z57" s="17" t="s">
        <v>158</v>
      </c>
      <c r="AA57" s="17" t="s">
        <v>164</v>
      </c>
      <c r="AB57" s="17" t="s">
        <v>159</v>
      </c>
      <c r="AC57" s="17" t="s">
        <v>160</v>
      </c>
      <c r="AD57" s="17" t="s">
        <v>161</v>
      </c>
      <c r="AE57" s="17" t="s">
        <v>162</v>
      </c>
      <c r="AF57" s="17" t="s">
        <v>157</v>
      </c>
      <c r="AG57" s="17" t="s">
        <v>158</v>
      </c>
      <c r="AH57" s="20" t="s">
        <v>143</v>
      </c>
      <c r="AJ57" s="17"/>
      <c r="AK57" s="17" t="s">
        <v>164</v>
      </c>
      <c r="AL57" s="17" t="s">
        <v>159</v>
      </c>
      <c r="AM57" s="17" t="s">
        <v>160</v>
      </c>
      <c r="AN57" s="17" t="s">
        <v>161</v>
      </c>
      <c r="AO57" s="17" t="s">
        <v>162</v>
      </c>
      <c r="AP57" s="17" t="s">
        <v>157</v>
      </c>
    </row>
    <row r="58" spans="1:43" x14ac:dyDescent="0.25">
      <c r="B58" s="4">
        <f>'60h'!G34</f>
        <v>1</v>
      </c>
      <c r="C58" s="4">
        <f>'60h'!H34</f>
        <v>2</v>
      </c>
      <c r="D58" s="4">
        <f>'60h'!I34</f>
        <v>3</v>
      </c>
      <c r="E58" s="4">
        <f>'60h'!J34</f>
        <v>4</v>
      </c>
      <c r="F58" s="4">
        <f>'60h'!K34</f>
        <v>5</v>
      </c>
      <c r="G58" s="4">
        <f>'60h'!L34</f>
        <v>6</v>
      </c>
      <c r="H58" s="4">
        <f>'60h'!M34</f>
        <v>7</v>
      </c>
      <c r="I58" s="4">
        <f>'60h'!N34</f>
        <v>8</v>
      </c>
      <c r="J58" s="4">
        <f>'60h'!O34</f>
        <v>9</v>
      </c>
      <c r="K58" s="4">
        <f>'60h'!P34</f>
        <v>10</v>
      </c>
      <c r="L58" s="4">
        <f>'60h'!Q34</f>
        <v>11</v>
      </c>
      <c r="M58" s="4">
        <f>'60h'!R34</f>
        <v>12</v>
      </c>
      <c r="AJ58" s="4" t="s">
        <v>174</v>
      </c>
    </row>
    <row r="59" spans="1:43" x14ac:dyDescent="0.25">
      <c r="A59" s="4" t="str">
        <f>'60h'!F35</f>
        <v>A</v>
      </c>
      <c r="B59" s="12">
        <f>'60h'!G35</f>
        <v>70</v>
      </c>
      <c r="C59" s="12">
        <f>'60h'!H35</f>
        <v>63</v>
      </c>
      <c r="D59" s="12">
        <f>'60h'!I35</f>
        <v>84</v>
      </c>
      <c r="E59" s="12">
        <f>'60h'!J35</f>
        <v>98</v>
      </c>
      <c r="F59" s="12">
        <f>'60h'!K35</f>
        <v>119</v>
      </c>
      <c r="G59" s="12">
        <f>'60h'!L35</f>
        <v>105</v>
      </c>
      <c r="H59" s="12">
        <f>'60h'!M35</f>
        <v>112</v>
      </c>
      <c r="I59" s="12">
        <f>'60h'!N35</f>
        <v>98</v>
      </c>
      <c r="J59" s="12">
        <f>'60h'!O35</f>
        <v>98</v>
      </c>
      <c r="K59" s="12">
        <f>'60h'!P35</f>
        <v>84</v>
      </c>
      <c r="L59" s="12">
        <f>'60h'!Q35</f>
        <v>63</v>
      </c>
      <c r="M59" s="12">
        <f>'60h'!R35</f>
        <v>49</v>
      </c>
      <c r="N59" s="4" t="s">
        <v>166</v>
      </c>
      <c r="AJ59">
        <f>AVERAGE(Z60:Z65,AG61:AG62,AG64:AG65)</f>
        <v>770.66656671497117</v>
      </c>
    </row>
    <row r="60" spans="1:43" x14ac:dyDescent="0.25">
      <c r="A60" s="4" t="str">
        <f>'60h'!F36</f>
        <v>B</v>
      </c>
      <c r="B60" s="12">
        <f>'60h'!G36</f>
        <v>56</v>
      </c>
      <c r="C60" s="12">
        <f>'60h'!H36</f>
        <v>84</v>
      </c>
      <c r="D60">
        <f>'60h'!I36</f>
        <v>7181</v>
      </c>
      <c r="E60">
        <f>'60h'!J36</f>
        <v>10786</v>
      </c>
      <c r="F60">
        <f>'60h'!K36</f>
        <v>17559</v>
      </c>
      <c r="G60">
        <f>'60h'!L36</f>
        <v>6345</v>
      </c>
      <c r="H60">
        <f>'60h'!M36</f>
        <v>7097</v>
      </c>
      <c r="I60">
        <f>'60h'!N36</f>
        <v>1054</v>
      </c>
      <c r="J60">
        <f>'60h'!O36</f>
        <v>141</v>
      </c>
      <c r="K60">
        <f>'60h'!P36</f>
        <v>9212</v>
      </c>
      <c r="L60">
        <f>'60h'!Q36</f>
        <v>183</v>
      </c>
      <c r="M60" s="12">
        <f>'60h'!R36</f>
        <v>70</v>
      </c>
      <c r="N60">
        <f>AVERAGE(L60:L65)</f>
        <v>205.16666666666666</v>
      </c>
      <c r="P60">
        <f>D60-$N$60</f>
        <v>6975.833333333333</v>
      </c>
      <c r="Q60">
        <f t="shared" ref="Q60:X60" si="156">E60-$N$60</f>
        <v>10580.833333333334</v>
      </c>
      <c r="R60">
        <f t="shared" si="156"/>
        <v>17353.833333333332</v>
      </c>
      <c r="S60">
        <f t="shared" si="156"/>
        <v>6139.833333333333</v>
      </c>
      <c r="T60">
        <f t="shared" si="156"/>
        <v>6891.833333333333</v>
      </c>
      <c r="U60">
        <f t="shared" si="156"/>
        <v>848.83333333333337</v>
      </c>
      <c r="V60">
        <f t="shared" si="156"/>
        <v>-64.166666666666657</v>
      </c>
      <c r="W60">
        <f t="shared" si="156"/>
        <v>9006.8333333333339</v>
      </c>
      <c r="X60" s="18">
        <f t="shared" si="156"/>
        <v>-22.166666666666657</v>
      </c>
      <c r="Z60">
        <f>(P60/P5)*100</f>
        <v>801.05263157894728</v>
      </c>
      <c r="AA60">
        <f t="shared" ref="AA60:AH60" si="157">(Q60/Q5)*100</f>
        <v>526.71534057910901</v>
      </c>
      <c r="AB60">
        <f t="shared" si="157"/>
        <v>807.59326766462414</v>
      </c>
      <c r="AC60">
        <f t="shared" si="157"/>
        <v>1250.8998302207131</v>
      </c>
      <c r="AD60">
        <f t="shared" si="157"/>
        <v>263.06380813028818</v>
      </c>
      <c r="AE60" s="19">
        <f t="shared" si="157"/>
        <v>303.33531864204889</v>
      </c>
      <c r="AF60" s="19">
        <f t="shared" si="157"/>
        <v>90.163934426229488</v>
      </c>
      <c r="AG60" s="19">
        <f t="shared" si="157"/>
        <v>916.41512633542493</v>
      </c>
      <c r="AH60" s="18">
        <f t="shared" si="157"/>
        <v>-380.00000000000017</v>
      </c>
      <c r="AK60">
        <f>(AA60/$AJ$59)*100</f>
        <v>68.345425029176482</v>
      </c>
      <c r="AL60">
        <f t="shared" ref="AL60:AN60" si="158">(AB60/$AJ$59)*100</f>
        <v>104.79152756127155</v>
      </c>
      <c r="AM60">
        <f t="shared" si="158"/>
        <v>162.31401286197936</v>
      </c>
      <c r="AN60">
        <f t="shared" si="158"/>
        <v>34.134581606623868</v>
      </c>
    </row>
    <row r="61" spans="1:43" x14ac:dyDescent="0.25">
      <c r="A61" s="4" t="str">
        <f>'60h'!F37</f>
        <v>C</v>
      </c>
      <c r="B61" s="12">
        <f>'60h'!G37</f>
        <v>77</v>
      </c>
      <c r="C61" s="12">
        <f>'60h'!H37</f>
        <v>105</v>
      </c>
      <c r="D61">
        <f>'60h'!I37</f>
        <v>13666</v>
      </c>
      <c r="E61">
        <f>'60h'!J37</f>
        <v>15718</v>
      </c>
      <c r="F61">
        <f>'60h'!K37</f>
        <v>17327</v>
      </c>
      <c r="G61">
        <f>'60h'!L37</f>
        <v>15029</v>
      </c>
      <c r="H61">
        <f>'60h'!M37</f>
        <v>8825</v>
      </c>
      <c r="I61">
        <f>'60h'!N37</f>
        <v>6225</v>
      </c>
      <c r="J61">
        <f>'60h'!O37</f>
        <v>105</v>
      </c>
      <c r="K61">
        <f>'60h'!P37</f>
        <v>20714</v>
      </c>
      <c r="L61">
        <f>'60h'!Q37</f>
        <v>204</v>
      </c>
      <c r="M61" s="12">
        <f>'60h'!R37</f>
        <v>91</v>
      </c>
      <c r="P61">
        <f t="shared" ref="P61:P65" si="159">D61-$N$60</f>
        <v>13460.833333333334</v>
      </c>
      <c r="Q61">
        <f t="shared" ref="Q61:Q65" si="160">E61-$N$60</f>
        <v>15512.833333333334</v>
      </c>
      <c r="R61">
        <f t="shared" ref="R61:R65" si="161">F61-$N$60</f>
        <v>17121.833333333332</v>
      </c>
      <c r="S61">
        <f t="shared" ref="S61:S65" si="162">G61-$N$60</f>
        <v>14823.833333333334</v>
      </c>
      <c r="T61">
        <f t="shared" ref="T61:T65" si="163">H61-$N$60</f>
        <v>8619.8333333333339</v>
      </c>
      <c r="U61">
        <f t="shared" ref="U61:U65" si="164">I61-$N$60</f>
        <v>6019.833333333333</v>
      </c>
      <c r="V61">
        <f t="shared" ref="V61:V65" si="165">J61-$N$60</f>
        <v>-100.16666666666666</v>
      </c>
      <c r="W61">
        <f t="shared" ref="W61:W65" si="166">K61-$N$60</f>
        <v>20508.833333333332</v>
      </c>
      <c r="X61" s="18">
        <f t="shared" ref="X61:X65" si="167">L61-$N$60</f>
        <v>-1.1666666666666572</v>
      </c>
      <c r="Z61">
        <f t="shared" ref="Z61:Z65" si="168">(P61/P6)*100</f>
        <v>565.38326916345818</v>
      </c>
      <c r="AA61">
        <f t="shared" ref="AA61:AA65" si="169">(Q61/Q6)*100</f>
        <v>477.9306803594352</v>
      </c>
      <c r="AB61">
        <f t="shared" ref="AB61:AB65" si="170">(R61/R6)*100</f>
        <v>783.66770920741465</v>
      </c>
      <c r="AC61">
        <f t="shared" ref="AC61:AC65" si="171">(S61/S6)*100</f>
        <v>1034.5818308712342</v>
      </c>
      <c r="AD61">
        <f t="shared" ref="AD61:AD65" si="172">(T61/T6)*100</f>
        <v>260.50974663778777</v>
      </c>
      <c r="AE61">
        <f t="shared" ref="AE61:AE65" si="173">(U61/U6)*100</f>
        <v>510.22743325328435</v>
      </c>
      <c r="AF61">
        <f t="shared" ref="AF61:AF65" si="174">(V61/V6)*100</f>
        <v>232.046332046332</v>
      </c>
      <c r="AG61">
        <f t="shared" ref="AG61:AG65" si="175">(W61/W6)*100</f>
        <v>662.03798353688046</v>
      </c>
      <c r="AH61" s="18">
        <f t="shared" ref="AH61:AH65" si="176">(X61/X6)*100</f>
        <v>-9.0909090909090207</v>
      </c>
      <c r="AK61">
        <f t="shared" ref="AK61:AK65" si="177">(AA61/$AJ$59)*100</f>
        <v>62.015234733310606</v>
      </c>
      <c r="AL61">
        <f t="shared" ref="AL61:AL65" si="178">(AB61/$AJ$59)*100</f>
        <v>101.68699967715764</v>
      </c>
      <c r="AM61">
        <f t="shared" ref="AM61:AM65" si="179">(AC61/$AJ$59)*100</f>
        <v>134.24506466930609</v>
      </c>
      <c r="AN61">
        <f t="shared" ref="AN61:AN65" si="180">(AD61/$AJ$59)*100</f>
        <v>33.803172200427966</v>
      </c>
      <c r="AO61">
        <f t="shared" ref="AO61:AO65" si="181">(AE61/$AJ$59)*100</f>
        <v>66.205990410116044</v>
      </c>
      <c r="AP61">
        <f t="shared" ref="AP61:AP65" si="182">(AF61/$AJ$59)*100</f>
        <v>30.109822077198491</v>
      </c>
    </row>
    <row r="62" spans="1:43" x14ac:dyDescent="0.25">
      <c r="A62" s="4" t="str">
        <f>'60h'!F38</f>
        <v>D</v>
      </c>
      <c r="B62" s="12">
        <f>'60h'!G38</f>
        <v>84</v>
      </c>
      <c r="C62" s="12">
        <f>'60h'!H38</f>
        <v>98</v>
      </c>
      <c r="D62">
        <f>'60h'!I38</f>
        <v>7841</v>
      </c>
      <c r="E62">
        <f>'60h'!J38</f>
        <v>13238</v>
      </c>
      <c r="F62">
        <f>'60h'!K38</f>
        <v>18957</v>
      </c>
      <c r="G62">
        <f>'60h'!L38</f>
        <v>14495</v>
      </c>
      <c r="H62">
        <f>'60h'!M38</f>
        <v>8544</v>
      </c>
      <c r="I62">
        <f>'60h'!N38</f>
        <v>6345</v>
      </c>
      <c r="J62">
        <f>'60h'!O38</f>
        <v>119</v>
      </c>
      <c r="K62">
        <f>'60h'!P38</f>
        <v>20524</v>
      </c>
      <c r="L62">
        <f>'60h'!Q38</f>
        <v>239</v>
      </c>
      <c r="M62" s="12">
        <f>'60h'!R38</f>
        <v>105</v>
      </c>
      <c r="P62">
        <f t="shared" si="159"/>
        <v>7635.833333333333</v>
      </c>
      <c r="Q62">
        <f t="shared" si="160"/>
        <v>13032.833333333334</v>
      </c>
      <c r="R62">
        <f t="shared" si="161"/>
        <v>18751.833333333332</v>
      </c>
      <c r="S62">
        <f t="shared" si="162"/>
        <v>14289.833333333334</v>
      </c>
      <c r="T62">
        <f t="shared" si="163"/>
        <v>8338.8333333333339</v>
      </c>
      <c r="U62">
        <f t="shared" si="164"/>
        <v>6139.833333333333</v>
      </c>
      <c r="V62">
        <f t="shared" si="165"/>
        <v>-86.166666666666657</v>
      </c>
      <c r="W62">
        <f t="shared" si="166"/>
        <v>20318.833333333332</v>
      </c>
      <c r="X62" s="18">
        <f t="shared" si="167"/>
        <v>33.833333333333343</v>
      </c>
      <c r="Z62">
        <f t="shared" si="168"/>
        <v>725.26515751147701</v>
      </c>
      <c r="AA62">
        <f t="shared" si="169"/>
        <v>481.83498675211041</v>
      </c>
      <c r="AB62">
        <f t="shared" si="170"/>
        <v>872.65182657255855</v>
      </c>
      <c r="AC62">
        <f t="shared" si="171"/>
        <v>1162.8780686287807</v>
      </c>
      <c r="AD62">
        <f t="shared" si="172"/>
        <v>264.99126105608815</v>
      </c>
      <c r="AE62">
        <f t="shared" si="173"/>
        <v>553.22120438504282</v>
      </c>
      <c r="AF62">
        <f t="shared" si="174"/>
        <v>199.61389961389958</v>
      </c>
      <c r="AG62">
        <f t="shared" si="175"/>
        <v>707.27504786215695</v>
      </c>
      <c r="AH62" s="18">
        <f t="shared" si="176"/>
        <v>-414.28571428571416</v>
      </c>
      <c r="AK62">
        <f t="shared" si="177"/>
        <v>62.521848950314684</v>
      </c>
      <c r="AL62">
        <f t="shared" si="178"/>
        <v>113.23338318571517</v>
      </c>
      <c r="AM62">
        <f t="shared" si="179"/>
        <v>150.8925025235807</v>
      </c>
      <c r="AN62">
        <f t="shared" si="180"/>
        <v>34.384683662304816</v>
      </c>
      <c r="AO62">
        <f t="shared" si="181"/>
        <v>71.784767664593673</v>
      </c>
      <c r="AP62">
        <f t="shared" si="182"/>
        <v>25.901460921649949</v>
      </c>
    </row>
    <row r="63" spans="1:43" x14ac:dyDescent="0.25">
      <c r="A63" s="4" t="str">
        <f>'60h'!F39</f>
        <v>E</v>
      </c>
      <c r="B63" s="12">
        <f>'60h'!G39</f>
        <v>77</v>
      </c>
      <c r="C63" s="12">
        <f>'60h'!H39</f>
        <v>105</v>
      </c>
      <c r="D63">
        <f>'60h'!I39</f>
        <v>12296</v>
      </c>
      <c r="E63">
        <f>'60h'!J39</f>
        <v>14376</v>
      </c>
      <c r="F63">
        <f>'60h'!K39</f>
        <v>18704</v>
      </c>
      <c r="G63">
        <f>'60h'!L39</f>
        <v>15978</v>
      </c>
      <c r="H63">
        <f>'60h'!M39</f>
        <v>9008</v>
      </c>
      <c r="I63">
        <f>'60h'!N39</f>
        <v>6549</v>
      </c>
      <c r="J63">
        <f>'60h'!O39</f>
        <v>91</v>
      </c>
      <c r="K63">
        <f>'60h'!P39</f>
        <v>76033</v>
      </c>
      <c r="L63">
        <f>'60h'!Q39</f>
        <v>225</v>
      </c>
      <c r="M63" s="12">
        <f>'60h'!R39</f>
        <v>112</v>
      </c>
      <c r="P63">
        <f t="shared" si="159"/>
        <v>12090.833333333334</v>
      </c>
      <c r="Q63">
        <f t="shared" si="160"/>
        <v>14170.833333333334</v>
      </c>
      <c r="R63">
        <f t="shared" si="161"/>
        <v>18498.833333333332</v>
      </c>
      <c r="S63">
        <f t="shared" si="162"/>
        <v>15772.833333333334</v>
      </c>
      <c r="T63">
        <f t="shared" si="163"/>
        <v>8802.8333333333339</v>
      </c>
      <c r="U63">
        <f t="shared" si="164"/>
        <v>6343.833333333333</v>
      </c>
      <c r="V63">
        <f t="shared" si="165"/>
        <v>-114.16666666666666</v>
      </c>
      <c r="W63">
        <f t="shared" si="166"/>
        <v>75827.833333333328</v>
      </c>
      <c r="X63" s="18">
        <f t="shared" si="167"/>
        <v>19.833333333333343</v>
      </c>
      <c r="Z63">
        <f t="shared" si="168"/>
        <v>930.8995252149366</v>
      </c>
      <c r="AA63">
        <f t="shared" si="169"/>
        <v>526.82941941879915</v>
      </c>
      <c r="AB63">
        <f t="shared" si="170"/>
        <v>835.97951344430203</v>
      </c>
      <c r="AC63">
        <f t="shared" si="171"/>
        <v>1248.015297375709</v>
      </c>
      <c r="AD63">
        <f t="shared" si="172"/>
        <v>304.93043126840251</v>
      </c>
      <c r="AE63">
        <f t="shared" si="173"/>
        <v>579.43370376008522</v>
      </c>
      <c r="AF63">
        <f t="shared" si="174"/>
        <v>315.66820276497691</v>
      </c>
      <c r="AG63" s="19">
        <f>(W63/W8)*100</f>
        <v>2652.4048271439392</v>
      </c>
      <c r="AH63" s="18">
        <f t="shared" si="176"/>
        <v>-1699.9999999999939</v>
      </c>
      <c r="AK63">
        <f t="shared" si="177"/>
        <v>68.360227648703159</v>
      </c>
      <c r="AL63">
        <f t="shared" si="178"/>
        <v>108.47486442907892</v>
      </c>
      <c r="AM63">
        <f t="shared" si="179"/>
        <v>161.93972221936076</v>
      </c>
      <c r="AN63">
        <f t="shared" si="180"/>
        <v>39.567102614583796</v>
      </c>
      <c r="AO63">
        <f t="shared" si="181"/>
        <v>75.186043976186539</v>
      </c>
      <c r="AP63">
        <f t="shared" si="182"/>
        <v>40.960412245536773</v>
      </c>
      <c r="AQ63" s="10" t="s">
        <v>168</v>
      </c>
    </row>
    <row r="64" spans="1:43" x14ac:dyDescent="0.25">
      <c r="A64" s="4" t="str">
        <f>'60h'!F40</f>
        <v>F</v>
      </c>
      <c r="B64" s="12">
        <f>'60h'!G40</f>
        <v>56</v>
      </c>
      <c r="C64" s="12">
        <f>'60h'!H40</f>
        <v>105</v>
      </c>
      <c r="D64">
        <f>'60h'!I40</f>
        <v>6900</v>
      </c>
      <c r="E64">
        <f>'60h'!J40</f>
        <v>15613</v>
      </c>
      <c r="F64">
        <f>'60h'!K40</f>
        <v>18929</v>
      </c>
      <c r="G64">
        <f>'60h'!L40</f>
        <v>3745</v>
      </c>
      <c r="H64">
        <f>'60h'!M40</f>
        <v>8600</v>
      </c>
      <c r="I64">
        <f>'60h'!N40</f>
        <v>6162</v>
      </c>
      <c r="J64">
        <f>'60h'!O40</f>
        <v>98</v>
      </c>
      <c r="K64">
        <f>'60h'!P40</f>
        <v>19561</v>
      </c>
      <c r="L64">
        <f>'60h'!Q40</f>
        <v>183</v>
      </c>
      <c r="M64" s="12">
        <f>'60h'!R40</f>
        <v>105</v>
      </c>
      <c r="P64">
        <f t="shared" si="159"/>
        <v>6694.833333333333</v>
      </c>
      <c r="Q64">
        <f t="shared" si="160"/>
        <v>15407.833333333334</v>
      </c>
      <c r="R64">
        <f t="shared" si="161"/>
        <v>18723.833333333332</v>
      </c>
      <c r="S64">
        <f t="shared" si="162"/>
        <v>3539.8333333333335</v>
      </c>
      <c r="T64">
        <f t="shared" si="163"/>
        <v>8394.8333333333339</v>
      </c>
      <c r="U64">
        <f t="shared" si="164"/>
        <v>5956.833333333333</v>
      </c>
      <c r="V64">
        <f t="shared" si="165"/>
        <v>-107.16666666666666</v>
      </c>
      <c r="W64">
        <f t="shared" si="166"/>
        <v>19355.833333333332</v>
      </c>
      <c r="X64" s="18">
        <f t="shared" si="167"/>
        <v>-22.166666666666657</v>
      </c>
      <c r="Z64">
        <f t="shared" si="168"/>
        <v>1424.9379212486697</v>
      </c>
      <c r="AA64">
        <f t="shared" si="169"/>
        <v>522.32894513814335</v>
      </c>
      <c r="AB64">
        <f t="shared" si="170"/>
        <v>830.38657698277768</v>
      </c>
      <c r="AC64">
        <f t="shared" si="171"/>
        <v>1946.7461044912927</v>
      </c>
      <c r="AD64">
        <f t="shared" si="172"/>
        <v>294.36619718309862</v>
      </c>
      <c r="AE64">
        <f t="shared" si="173"/>
        <v>585.2464385131816</v>
      </c>
      <c r="AF64">
        <f t="shared" si="174"/>
        <v>296.31336405529947</v>
      </c>
      <c r="AG64">
        <f t="shared" si="175"/>
        <v>648.25565168852904</v>
      </c>
      <c r="AH64" s="18">
        <f t="shared" si="176"/>
        <v>1899.9999999999914</v>
      </c>
      <c r="AK64">
        <f t="shared" si="177"/>
        <v>67.776255996755239</v>
      </c>
      <c r="AL64">
        <f t="shared" si="178"/>
        <v>107.7491372854499</v>
      </c>
      <c r="AM64">
        <f t="shared" si="179"/>
        <v>252.60549614724513</v>
      </c>
      <c r="AN64">
        <f t="shared" si="180"/>
        <v>38.196310816733423</v>
      </c>
      <c r="AO64">
        <f t="shared" si="181"/>
        <v>75.940291663078369</v>
      </c>
      <c r="AP64">
        <f t="shared" si="182"/>
        <v>38.448970910773937</v>
      </c>
    </row>
    <row r="65" spans="1:42" x14ac:dyDescent="0.25">
      <c r="A65" s="4" t="str">
        <f>'60h'!F41</f>
        <v>G</v>
      </c>
      <c r="B65" s="12">
        <f>'60h'!G41</f>
        <v>70</v>
      </c>
      <c r="C65" s="12">
        <f>'60h'!H41</f>
        <v>91</v>
      </c>
      <c r="D65">
        <f>'60h'!I41</f>
        <v>19309</v>
      </c>
      <c r="E65">
        <f>'60h'!J41</f>
        <v>15500</v>
      </c>
      <c r="F65">
        <f>'60h'!K41</f>
        <v>19035</v>
      </c>
      <c r="G65">
        <f>'60h'!L41</f>
        <v>16020</v>
      </c>
      <c r="H65">
        <f>'60h'!M41</f>
        <v>8404</v>
      </c>
      <c r="I65">
        <f>'60h'!N41</f>
        <v>6148</v>
      </c>
      <c r="J65">
        <f>'60h'!O41</f>
        <v>84</v>
      </c>
      <c r="K65">
        <f>'60h'!P41</f>
        <v>21676</v>
      </c>
      <c r="L65">
        <f>'60h'!Q41</f>
        <v>197</v>
      </c>
      <c r="M65" s="12">
        <f>'60h'!R41</f>
        <v>84</v>
      </c>
      <c r="P65">
        <f t="shared" si="159"/>
        <v>19103.833333333332</v>
      </c>
      <c r="Q65">
        <f t="shared" si="160"/>
        <v>15294.833333333334</v>
      </c>
      <c r="R65">
        <f t="shared" si="161"/>
        <v>18829.833333333332</v>
      </c>
      <c r="S65">
        <f t="shared" si="162"/>
        <v>15814.833333333334</v>
      </c>
      <c r="T65">
        <f t="shared" si="163"/>
        <v>8198.8333333333339</v>
      </c>
      <c r="U65">
        <f t="shared" si="164"/>
        <v>5942.833333333333</v>
      </c>
      <c r="V65">
        <f t="shared" si="165"/>
        <v>-121.16666666666666</v>
      </c>
      <c r="W65">
        <f t="shared" si="166"/>
        <v>21470.833333333332</v>
      </c>
      <c r="X65" s="18">
        <f t="shared" si="167"/>
        <v>-8.1666666666666572</v>
      </c>
      <c r="Z65">
        <f t="shared" si="168"/>
        <v>613.90927106207482</v>
      </c>
      <c r="AA65">
        <f t="shared" si="169"/>
        <v>517.27072882024686</v>
      </c>
      <c r="AB65">
        <f t="shared" si="170"/>
        <v>853.63808084624088</v>
      </c>
      <c r="AC65">
        <f t="shared" si="171"/>
        <v>1009.9946780202237</v>
      </c>
      <c r="AD65">
        <f t="shared" si="172"/>
        <v>317.19001869882004</v>
      </c>
      <c r="AE65">
        <f t="shared" si="173"/>
        <v>646.07718789635794</v>
      </c>
      <c r="AF65">
        <f t="shared" si="174"/>
        <v>241.52823920265777</v>
      </c>
      <c r="AG65">
        <f t="shared" si="175"/>
        <v>627.64920828258221</v>
      </c>
      <c r="AH65" s="18">
        <f t="shared" si="176"/>
        <v>99.999999999999829</v>
      </c>
      <c r="AK65">
        <f t="shared" si="177"/>
        <v>67.119912963806811</v>
      </c>
      <c r="AL65">
        <f t="shared" si="178"/>
        <v>110.76620132685171</v>
      </c>
      <c r="AM65">
        <f t="shared" si="179"/>
        <v>131.05468975064119</v>
      </c>
      <c r="AN65">
        <f t="shared" si="180"/>
        <v>41.15787973661142</v>
      </c>
      <c r="AO65">
        <f t="shared" si="181"/>
        <v>83.833556015062953</v>
      </c>
      <c r="AP65">
        <f t="shared" si="182"/>
        <v>31.340173511378794</v>
      </c>
    </row>
    <row r="66" spans="1:42" x14ac:dyDescent="0.25">
      <c r="A66" s="4" t="str">
        <f>'60h'!F42</f>
        <v>H</v>
      </c>
      <c r="B66" s="12">
        <f>'60h'!G42</f>
        <v>49</v>
      </c>
      <c r="C66" s="12">
        <f>'60h'!H42</f>
        <v>70</v>
      </c>
      <c r="D66" s="12">
        <f>'60h'!I42</f>
        <v>84</v>
      </c>
      <c r="E66" s="12">
        <f>'60h'!J42</f>
        <v>105</v>
      </c>
      <c r="F66" s="12">
        <f>'60h'!K42</f>
        <v>105</v>
      </c>
      <c r="G66" s="12">
        <f>'60h'!L42</f>
        <v>77</v>
      </c>
      <c r="H66" s="12">
        <f>'60h'!M42</f>
        <v>84</v>
      </c>
      <c r="I66" s="12">
        <f>'60h'!N42</f>
        <v>84</v>
      </c>
      <c r="J66" s="12">
        <f>'60h'!O42</f>
        <v>84</v>
      </c>
      <c r="K66" s="12">
        <f>'60h'!P42</f>
        <v>77</v>
      </c>
      <c r="L66" s="12">
        <f>'60h'!Q42</f>
        <v>63</v>
      </c>
      <c r="M66" s="12">
        <f>'60h'!R42</f>
        <v>49</v>
      </c>
    </row>
    <row r="67" spans="1:42" x14ac:dyDescent="0.25">
      <c r="AJ67" s="4" t="s">
        <v>175</v>
      </c>
    </row>
    <row r="68" spans="1:42" ht="45" x14ac:dyDescent="0.25">
      <c r="A68" s="4" t="s">
        <v>129</v>
      </c>
      <c r="B68" s="17" t="str">
        <f>'72h'!G33</f>
        <v>PBS</v>
      </c>
      <c r="C68" s="17" t="str">
        <f>'72h'!H33</f>
        <v>PBS</v>
      </c>
      <c r="D68" s="17" t="str">
        <f>'72h'!I33</f>
        <v>DMSO/ DMSO</v>
      </c>
      <c r="E68" s="17" t="str">
        <f>'72h'!J33</f>
        <v>PTX/ DMSO</v>
      </c>
      <c r="F68" s="17" t="str">
        <f>'72h'!K33</f>
        <v>PTX/ SP600125 1µM</v>
      </c>
      <c r="G68" s="17" t="str">
        <f>'72h'!L33</f>
        <v>PTX/ SP600125 10µM</v>
      </c>
      <c r="H68" s="17" t="str">
        <f>'72h'!M33</f>
        <v>PTX/ SP600125 100µM</v>
      </c>
      <c r="I68" s="17" t="str">
        <f>'72h'!N33</f>
        <v>DMSO/ SP600125 100µM</v>
      </c>
      <c r="J68" s="17" t="str">
        <f>'72h'!O33</f>
        <v>Tox Control</v>
      </c>
      <c r="K68" s="17" t="str">
        <f>'72h'!P33</f>
        <v>DMSO/ DMSO</v>
      </c>
      <c r="L68" s="17" t="str">
        <f>'72h'!Q33</f>
        <v>Empty</v>
      </c>
      <c r="M68" s="17" t="str">
        <f>'72h'!R33</f>
        <v xml:space="preserve">PBS </v>
      </c>
      <c r="P68" s="17" t="s">
        <v>158</v>
      </c>
      <c r="Q68" s="17" t="s">
        <v>164</v>
      </c>
      <c r="R68" s="17" t="s">
        <v>159</v>
      </c>
      <c r="S68" s="17" t="s">
        <v>160</v>
      </c>
      <c r="T68" s="17" t="s">
        <v>161</v>
      </c>
      <c r="U68" s="17" t="s">
        <v>162</v>
      </c>
      <c r="V68" s="17" t="s">
        <v>157</v>
      </c>
      <c r="W68" s="17" t="s">
        <v>158</v>
      </c>
      <c r="X68" s="20" t="s">
        <v>143</v>
      </c>
      <c r="Z68" s="17" t="s">
        <v>158</v>
      </c>
      <c r="AA68" s="17" t="s">
        <v>164</v>
      </c>
      <c r="AB68" s="17" t="s">
        <v>159</v>
      </c>
      <c r="AC68" s="17" t="s">
        <v>160</v>
      </c>
      <c r="AD68" s="17" t="s">
        <v>161</v>
      </c>
      <c r="AE68" s="17" t="s">
        <v>162</v>
      </c>
      <c r="AF68" s="17" t="s">
        <v>157</v>
      </c>
      <c r="AG68" s="17" t="s">
        <v>158</v>
      </c>
      <c r="AH68" s="20" t="s">
        <v>143</v>
      </c>
      <c r="AJ68" s="17"/>
      <c r="AK68" s="17" t="s">
        <v>164</v>
      </c>
      <c r="AL68" s="17" t="s">
        <v>159</v>
      </c>
      <c r="AM68" s="17" t="s">
        <v>160</v>
      </c>
      <c r="AN68" s="17" t="s">
        <v>161</v>
      </c>
      <c r="AO68" s="17" t="s">
        <v>162</v>
      </c>
      <c r="AP68" s="17" t="s">
        <v>157</v>
      </c>
    </row>
    <row r="69" spans="1:42" x14ac:dyDescent="0.25">
      <c r="B69" s="4">
        <f>'72h'!G34</f>
        <v>1</v>
      </c>
      <c r="C69" s="4">
        <f>'72h'!H34</f>
        <v>2</v>
      </c>
      <c r="D69" s="4">
        <f>'72h'!I34</f>
        <v>3</v>
      </c>
      <c r="E69" s="4">
        <f>'72h'!J34</f>
        <v>4</v>
      </c>
      <c r="F69" s="4">
        <f>'72h'!K34</f>
        <v>5</v>
      </c>
      <c r="G69" s="4">
        <f>'72h'!L34</f>
        <v>6</v>
      </c>
      <c r="H69" s="4">
        <f>'72h'!M34</f>
        <v>7</v>
      </c>
      <c r="I69" s="4">
        <f>'72h'!N34</f>
        <v>8</v>
      </c>
      <c r="J69" s="4">
        <f>'72h'!O34</f>
        <v>9</v>
      </c>
      <c r="K69" s="4">
        <f>'72h'!P34</f>
        <v>10</v>
      </c>
      <c r="L69" s="4">
        <f>'72h'!Q34</f>
        <v>11</v>
      </c>
      <c r="M69" s="4">
        <f>'72h'!R34</f>
        <v>12</v>
      </c>
      <c r="AJ69" s="4" t="s">
        <v>174</v>
      </c>
    </row>
    <row r="70" spans="1:42" x14ac:dyDescent="0.25">
      <c r="A70" s="4" t="str">
        <f>'72h'!F35</f>
        <v>A</v>
      </c>
      <c r="B70" s="12">
        <f>'72h'!G35</f>
        <v>63</v>
      </c>
      <c r="C70" s="12">
        <f>'72h'!H35</f>
        <v>70</v>
      </c>
      <c r="D70" s="12">
        <f>'72h'!I35</f>
        <v>84</v>
      </c>
      <c r="E70" s="12">
        <f>'72h'!J35</f>
        <v>98</v>
      </c>
      <c r="F70" s="12">
        <f>'72h'!K35</f>
        <v>126</v>
      </c>
      <c r="G70" s="12">
        <f>'72h'!L35</f>
        <v>105</v>
      </c>
      <c r="H70" s="12">
        <f>'72h'!M35</f>
        <v>112</v>
      </c>
      <c r="I70" s="12">
        <f>'72h'!N35</f>
        <v>105</v>
      </c>
      <c r="J70" s="12">
        <f>'72h'!O35</f>
        <v>91</v>
      </c>
      <c r="K70" s="12">
        <f>'72h'!P35</f>
        <v>70</v>
      </c>
      <c r="L70" s="12">
        <f>'72h'!Q35</f>
        <v>63</v>
      </c>
      <c r="M70" s="12">
        <f>'72h'!R35</f>
        <v>49</v>
      </c>
      <c r="N70" s="4" t="s">
        <v>166</v>
      </c>
      <c r="AJ70">
        <f>AVERAGE(Z71:Z76,AG72:AG73,AG75:AG76)</f>
        <v>763.44460303849064</v>
      </c>
    </row>
    <row r="71" spans="1:42" x14ac:dyDescent="0.25">
      <c r="A71" s="4" t="str">
        <f>'72h'!F36</f>
        <v>B</v>
      </c>
      <c r="B71" s="12">
        <f>'72h'!G36</f>
        <v>63</v>
      </c>
      <c r="C71" s="12">
        <f>'72h'!H36</f>
        <v>70</v>
      </c>
      <c r="D71">
        <f>'72h'!I36</f>
        <v>7279</v>
      </c>
      <c r="E71">
        <f>'72h'!J36</f>
        <v>10160</v>
      </c>
      <c r="F71">
        <f>'72h'!K36</f>
        <v>16631</v>
      </c>
      <c r="G71">
        <f>'72h'!L36</f>
        <v>5979</v>
      </c>
      <c r="H71">
        <f>'72h'!M36</f>
        <v>6809</v>
      </c>
      <c r="I71">
        <f>'72h'!N36</f>
        <v>1047</v>
      </c>
      <c r="J71">
        <f>'72h'!O36</f>
        <v>126</v>
      </c>
      <c r="K71">
        <f>'72h'!P36</f>
        <v>9240</v>
      </c>
      <c r="L71">
        <f>'72h'!Q36</f>
        <v>197</v>
      </c>
      <c r="M71" s="12">
        <f>'72h'!R36</f>
        <v>77</v>
      </c>
      <c r="N71">
        <f>AVERAGE(L71:L76)</f>
        <v>219.16666666666666</v>
      </c>
      <c r="P71">
        <f>D71-$N$71</f>
        <v>7059.833333333333</v>
      </c>
      <c r="Q71">
        <f t="shared" ref="Q71:X71" si="183">E71-$N$71</f>
        <v>9940.8333333333339</v>
      </c>
      <c r="R71">
        <f t="shared" si="183"/>
        <v>16411.833333333332</v>
      </c>
      <c r="S71">
        <f t="shared" si="183"/>
        <v>5759.833333333333</v>
      </c>
      <c r="T71">
        <f t="shared" si="183"/>
        <v>6589.833333333333</v>
      </c>
      <c r="U71">
        <f t="shared" si="183"/>
        <v>827.83333333333337</v>
      </c>
      <c r="V71">
        <f t="shared" si="183"/>
        <v>-93.166666666666657</v>
      </c>
      <c r="W71">
        <f t="shared" si="183"/>
        <v>9020.8333333333339</v>
      </c>
      <c r="X71" s="18">
        <f t="shared" si="183"/>
        <v>-22.166666666666657</v>
      </c>
      <c r="Z71">
        <f>(P71/P5)*100</f>
        <v>810.6985645933014</v>
      </c>
      <c r="AA71">
        <f t="shared" ref="AA71:AH71" si="184">(Q71/Q5)*100</f>
        <v>494.85605243507848</v>
      </c>
      <c r="AB71">
        <f t="shared" si="184"/>
        <v>763.75552625455668</v>
      </c>
      <c r="AC71">
        <f t="shared" si="184"/>
        <v>1173.4804753820035</v>
      </c>
      <c r="AD71">
        <f t="shared" si="184"/>
        <v>251.53635727463578</v>
      </c>
      <c r="AE71" s="19">
        <f t="shared" si="184"/>
        <v>295.83085169743896</v>
      </c>
      <c r="AF71" s="19">
        <f t="shared" si="184"/>
        <v>130.91334894613581</v>
      </c>
      <c r="AG71" s="19">
        <f t="shared" si="184"/>
        <v>917.83957944717645</v>
      </c>
      <c r="AH71" s="18">
        <f t="shared" si="184"/>
        <v>-380.00000000000017</v>
      </c>
      <c r="AK71">
        <f>(AA71/$AJ$70)*100</f>
        <v>64.818855286364411</v>
      </c>
      <c r="AL71">
        <f t="shared" ref="AL71:AN71" si="185">(AB71/$AJ$70)*100</f>
        <v>100.04072636244052</v>
      </c>
      <c r="AM71">
        <f t="shared" si="185"/>
        <v>153.70866081331641</v>
      </c>
      <c r="AN71">
        <f t="shared" si="185"/>
        <v>32.947558509619071</v>
      </c>
    </row>
    <row r="72" spans="1:42" x14ac:dyDescent="0.25">
      <c r="A72" s="4" t="str">
        <f>'72h'!F37</f>
        <v>C</v>
      </c>
      <c r="B72" s="12">
        <f>'72h'!G37</f>
        <v>70</v>
      </c>
      <c r="C72" s="12">
        <f>'72h'!H37</f>
        <v>84</v>
      </c>
      <c r="D72">
        <f>'72h'!I37</f>
        <v>13399</v>
      </c>
      <c r="E72">
        <f>'72h'!J37</f>
        <v>14664</v>
      </c>
      <c r="F72">
        <f>'72h'!K37</f>
        <v>16013</v>
      </c>
      <c r="G72">
        <f>'72h'!L37</f>
        <v>13976</v>
      </c>
      <c r="H72">
        <f>'72h'!M37</f>
        <v>8235</v>
      </c>
      <c r="I72">
        <f>'72h'!N37</f>
        <v>5895</v>
      </c>
      <c r="J72">
        <f>'72h'!O37</f>
        <v>105</v>
      </c>
      <c r="K72">
        <f>'72h'!P37</f>
        <v>19695</v>
      </c>
      <c r="L72">
        <f>'72h'!Q37</f>
        <v>225</v>
      </c>
      <c r="M72" s="12">
        <f>'72h'!R37</f>
        <v>91</v>
      </c>
      <c r="P72">
        <f t="shared" ref="P72:P76" si="186">D72-$N$71</f>
        <v>13179.833333333334</v>
      </c>
      <c r="Q72">
        <f t="shared" ref="Q72:Q76" si="187">E72-$N$71</f>
        <v>14444.833333333334</v>
      </c>
      <c r="R72">
        <f t="shared" ref="R72:R76" si="188">F72-$N$71</f>
        <v>15793.833333333334</v>
      </c>
      <c r="S72">
        <f t="shared" ref="S72:S76" si="189">G72-$N$71</f>
        <v>13756.833333333334</v>
      </c>
      <c r="T72">
        <f t="shared" ref="T72:T76" si="190">H72-$N$71</f>
        <v>8015.833333333333</v>
      </c>
      <c r="U72">
        <f t="shared" ref="U72:U76" si="191">I72-$N$71</f>
        <v>5675.833333333333</v>
      </c>
      <c r="V72">
        <f t="shared" ref="V72:V76" si="192">J72-$N$71</f>
        <v>-114.16666666666666</v>
      </c>
      <c r="W72">
        <f t="shared" ref="W72:W76" si="193">K72-$N$71</f>
        <v>19475.833333333332</v>
      </c>
      <c r="X72" s="18">
        <f t="shared" ref="X72:X76" si="194">L72-$N$71</f>
        <v>5.8333333333333428</v>
      </c>
      <c r="Z72">
        <f t="shared" ref="Z72:Z76" si="195">(P72/P6)*100</f>
        <v>553.5806790339517</v>
      </c>
      <c r="AA72">
        <f t="shared" ref="AA72:AA76" si="196">(Q72/Q6)*100</f>
        <v>445.02695763799744</v>
      </c>
      <c r="AB72">
        <f t="shared" ref="AB72:AB76" si="197">(R72/R6)*100</f>
        <v>722.88504081165604</v>
      </c>
      <c r="AC72">
        <f t="shared" ref="AC72:AC76" si="198">(S72/S6)*100</f>
        <v>960.11399325346054</v>
      </c>
      <c r="AD72">
        <f t="shared" ref="AD72:AD76" si="199">(T72/T6)*100</f>
        <v>242.25557850198962</v>
      </c>
      <c r="AE72">
        <f t="shared" ref="AE72:AE76" si="200">(U72/U6)*100</f>
        <v>481.07077270800966</v>
      </c>
      <c r="AF72">
        <f t="shared" ref="AF72:AF76" si="201">(V72/V6)*100</f>
        <v>264.47876447876439</v>
      </c>
      <c r="AG72">
        <f t="shared" ref="AG72:AG76" si="202">(W72/W6)*100</f>
        <v>628.69209662667447</v>
      </c>
      <c r="AH72" s="18">
        <f t="shared" ref="AH72:AH76" si="203">(X72/X6)*100</f>
        <v>45.454545454545546</v>
      </c>
      <c r="AK72">
        <f t="shared" ref="AK72:AK76" si="204">(AA72/$AJ$70)*100</f>
        <v>58.291977684667771</v>
      </c>
      <c r="AL72">
        <f t="shared" ref="AL72:AL76" si="205">(AB72/$AJ$70)*100</f>
        <v>94.687294655642532</v>
      </c>
      <c r="AM72">
        <f t="shared" ref="AM72:AM76" si="206">(AC72/$AJ$70)*100</f>
        <v>125.76079383261478</v>
      </c>
      <c r="AN72">
        <f t="shared" ref="AN72:AN76" si="207">(AD72/$AJ$70)*100</f>
        <v>31.731913165384679</v>
      </c>
      <c r="AO72">
        <f t="shared" ref="AO72:AO76" si="208">(AE72/$AJ$70)*100</f>
        <v>63.013186653407452</v>
      </c>
      <c r="AP72">
        <f t="shared" ref="AP72:AP76" si="209">(AF72/$AJ$70)*100</f>
        <v>34.642823254777809</v>
      </c>
    </row>
    <row r="73" spans="1:42" x14ac:dyDescent="0.25">
      <c r="A73" s="4" t="str">
        <f>'72h'!F38</f>
        <v>D</v>
      </c>
      <c r="B73" s="12">
        <f>'72h'!G38</f>
        <v>70</v>
      </c>
      <c r="C73" s="12">
        <f>'72h'!H38</f>
        <v>105</v>
      </c>
      <c r="D73">
        <f>'72h'!I38</f>
        <v>7968</v>
      </c>
      <c r="E73">
        <f>'72h'!J38</f>
        <v>12310</v>
      </c>
      <c r="F73">
        <f>'72h'!K38</f>
        <v>17222</v>
      </c>
      <c r="G73">
        <f>'72h'!L38</f>
        <v>13427</v>
      </c>
      <c r="H73">
        <f>'72h'!M38</f>
        <v>7954</v>
      </c>
      <c r="I73">
        <f>'72h'!N38</f>
        <v>5776</v>
      </c>
      <c r="J73">
        <f>'72h'!O38</f>
        <v>112</v>
      </c>
      <c r="K73">
        <f>'72h'!P38</f>
        <v>19084</v>
      </c>
      <c r="L73">
        <f>'72h'!Q38</f>
        <v>218</v>
      </c>
      <c r="M73" s="12">
        <f>'72h'!R38</f>
        <v>119</v>
      </c>
      <c r="P73">
        <f t="shared" si="186"/>
        <v>7748.833333333333</v>
      </c>
      <c r="Q73">
        <f t="shared" si="187"/>
        <v>12090.833333333334</v>
      </c>
      <c r="R73">
        <f t="shared" si="188"/>
        <v>17002.833333333332</v>
      </c>
      <c r="S73">
        <f t="shared" si="189"/>
        <v>13207.833333333334</v>
      </c>
      <c r="T73">
        <f t="shared" si="190"/>
        <v>7734.833333333333</v>
      </c>
      <c r="U73">
        <f t="shared" si="191"/>
        <v>5556.833333333333</v>
      </c>
      <c r="V73">
        <f t="shared" si="192"/>
        <v>-107.16666666666666</v>
      </c>
      <c r="W73">
        <f t="shared" si="193"/>
        <v>18864.833333333332</v>
      </c>
      <c r="X73" s="18">
        <f t="shared" si="194"/>
        <v>-1.1666666666666572</v>
      </c>
      <c r="Z73">
        <f t="shared" si="195"/>
        <v>735.9981003640969</v>
      </c>
      <c r="AA73">
        <f t="shared" si="196"/>
        <v>447.00844167847686</v>
      </c>
      <c r="AB73">
        <f t="shared" si="197"/>
        <v>791.25882261692379</v>
      </c>
      <c r="AC73">
        <f t="shared" si="198"/>
        <v>1074.8270717482708</v>
      </c>
      <c r="AD73">
        <f t="shared" si="199"/>
        <v>245.79736242783747</v>
      </c>
      <c r="AE73">
        <f t="shared" si="200"/>
        <v>500.69079441357565</v>
      </c>
      <c r="AF73">
        <f t="shared" si="201"/>
        <v>248.26254826254822</v>
      </c>
      <c r="AG73">
        <f t="shared" si="202"/>
        <v>656.66299240006958</v>
      </c>
      <c r="AH73" s="18">
        <f t="shared" si="203"/>
        <v>14.285714285714162</v>
      </c>
      <c r="AK73">
        <f t="shared" si="204"/>
        <v>58.551522913305611</v>
      </c>
      <c r="AL73">
        <f t="shared" si="205"/>
        <v>103.64325315389398</v>
      </c>
      <c r="AM73">
        <f t="shared" si="206"/>
        <v>140.78651777358638</v>
      </c>
      <c r="AN73">
        <f t="shared" si="207"/>
        <v>32.195834700981585</v>
      </c>
      <c r="AO73">
        <f t="shared" si="208"/>
        <v>65.583120559217875</v>
      </c>
      <c r="AP73">
        <f t="shared" si="209"/>
        <v>32.518737741346186</v>
      </c>
    </row>
    <row r="74" spans="1:42" x14ac:dyDescent="0.25">
      <c r="A74" s="4" t="str">
        <f>'72h'!F39</f>
        <v>E</v>
      </c>
      <c r="B74" s="12">
        <f>'72h'!G39</f>
        <v>84</v>
      </c>
      <c r="C74" s="12">
        <f>'72h'!H39</f>
        <v>91</v>
      </c>
      <c r="D74">
        <f>'72h'!I39</f>
        <v>12521</v>
      </c>
      <c r="E74">
        <f>'72h'!J39</f>
        <v>13294</v>
      </c>
      <c r="F74">
        <f>'72h'!K39</f>
        <v>17517</v>
      </c>
      <c r="G74">
        <f>'72h'!L39</f>
        <v>14819</v>
      </c>
      <c r="H74">
        <f>'72h'!M39</f>
        <v>8678</v>
      </c>
      <c r="I74">
        <f>'72h'!N39</f>
        <v>6120</v>
      </c>
      <c r="J74">
        <f>'72h'!O39</f>
        <v>112</v>
      </c>
      <c r="K74">
        <f>'72h'!P39</f>
        <v>124901</v>
      </c>
      <c r="L74">
        <f>'72h'!Q39</f>
        <v>246</v>
      </c>
      <c r="M74" s="12">
        <f>'72h'!R39</f>
        <v>155</v>
      </c>
      <c r="P74">
        <f t="shared" si="186"/>
        <v>12301.833333333334</v>
      </c>
      <c r="Q74">
        <f t="shared" si="187"/>
        <v>13074.833333333334</v>
      </c>
      <c r="R74">
        <f t="shared" si="188"/>
        <v>17297.833333333332</v>
      </c>
      <c r="S74">
        <f t="shared" si="189"/>
        <v>14599.833333333334</v>
      </c>
      <c r="T74">
        <f t="shared" si="190"/>
        <v>8458.8333333333339</v>
      </c>
      <c r="U74">
        <f t="shared" si="191"/>
        <v>5900.833333333333</v>
      </c>
      <c r="V74">
        <f t="shared" si="192"/>
        <v>-107.16666666666666</v>
      </c>
      <c r="W74">
        <f t="shared" si="193"/>
        <v>124681.83333333333</v>
      </c>
      <c r="X74" s="18">
        <f t="shared" si="194"/>
        <v>26.833333333333343</v>
      </c>
      <c r="Z74">
        <f t="shared" si="195"/>
        <v>947.14487360451699</v>
      </c>
      <c r="AA74">
        <f t="shared" si="196"/>
        <v>486.08340045851668</v>
      </c>
      <c r="AB74">
        <f t="shared" si="197"/>
        <v>781.70520448896582</v>
      </c>
      <c r="AC74">
        <f t="shared" si="198"/>
        <v>1155.2024264802849</v>
      </c>
      <c r="AD74">
        <f t="shared" si="199"/>
        <v>293.01426014664281</v>
      </c>
      <c r="AE74">
        <f t="shared" si="200"/>
        <v>538.97092403714419</v>
      </c>
      <c r="AF74">
        <f t="shared" si="201"/>
        <v>296.31336405529947</v>
      </c>
      <c r="AG74" s="19">
        <f t="shared" si="202"/>
        <v>4361.2837404535649</v>
      </c>
      <c r="AH74" s="18">
        <f t="shared" si="203"/>
        <v>-2299.9999999999914</v>
      </c>
      <c r="AK74">
        <f t="shared" si="204"/>
        <v>63.66976706940055</v>
      </c>
      <c r="AL74">
        <f t="shared" si="205"/>
        <v>102.39186987212936</v>
      </c>
      <c r="AM74">
        <f t="shared" si="206"/>
        <v>151.31450558201706</v>
      </c>
      <c r="AN74">
        <f t="shared" si="207"/>
        <v>38.380552954392932</v>
      </c>
      <c r="AO74">
        <f t="shared" si="208"/>
        <v>70.597253801003149</v>
      </c>
      <c r="AP74">
        <f t="shared" si="209"/>
        <v>38.812686981606738</v>
      </c>
    </row>
    <row r="75" spans="1:42" x14ac:dyDescent="0.25">
      <c r="A75" s="4" t="str">
        <f>'72h'!F40</f>
        <v>F</v>
      </c>
      <c r="B75" s="12">
        <f>'72h'!G40</f>
        <v>84</v>
      </c>
      <c r="C75" s="12">
        <f>'72h'!H40</f>
        <v>105</v>
      </c>
      <c r="D75">
        <f>'72h'!I40</f>
        <v>7111</v>
      </c>
      <c r="E75">
        <f>'72h'!J40</f>
        <v>14200</v>
      </c>
      <c r="F75">
        <f>'72h'!K40</f>
        <v>17074</v>
      </c>
      <c r="G75">
        <f>'72h'!L40</f>
        <v>3513</v>
      </c>
      <c r="H75">
        <f>'72h'!M40</f>
        <v>8115</v>
      </c>
      <c r="I75">
        <f>'72h'!N40</f>
        <v>5783</v>
      </c>
      <c r="J75">
        <f>'72h'!O40</f>
        <v>112</v>
      </c>
      <c r="K75">
        <f>'72h'!P40</f>
        <v>19056</v>
      </c>
      <c r="L75">
        <f>'72h'!Q40</f>
        <v>225</v>
      </c>
      <c r="M75" s="12">
        <f>'72h'!R40</f>
        <v>112</v>
      </c>
      <c r="P75">
        <f t="shared" si="186"/>
        <v>6891.833333333333</v>
      </c>
      <c r="Q75">
        <f t="shared" si="187"/>
        <v>13980.833333333334</v>
      </c>
      <c r="R75">
        <f t="shared" si="188"/>
        <v>16854.833333333332</v>
      </c>
      <c r="S75">
        <f t="shared" si="189"/>
        <v>3293.8333333333335</v>
      </c>
      <c r="T75">
        <f t="shared" si="190"/>
        <v>7895.833333333333</v>
      </c>
      <c r="U75">
        <f t="shared" si="191"/>
        <v>5563.833333333333</v>
      </c>
      <c r="V75">
        <f t="shared" si="192"/>
        <v>-107.16666666666666</v>
      </c>
      <c r="W75">
        <f t="shared" si="193"/>
        <v>18836.833333333332</v>
      </c>
      <c r="X75" s="18">
        <f t="shared" si="194"/>
        <v>5.8333333333333428</v>
      </c>
      <c r="Z75">
        <f t="shared" si="195"/>
        <v>1466.8676835757362</v>
      </c>
      <c r="AA75">
        <f t="shared" si="196"/>
        <v>473.95333069664957</v>
      </c>
      <c r="AB75">
        <f t="shared" si="197"/>
        <v>747.49796732944037</v>
      </c>
      <c r="AC75">
        <f t="shared" si="198"/>
        <v>1811.4573785517878</v>
      </c>
      <c r="AD75">
        <f t="shared" si="199"/>
        <v>276.86868096546078</v>
      </c>
      <c r="AE75">
        <f t="shared" si="200"/>
        <v>546.63500900605857</v>
      </c>
      <c r="AF75">
        <f t="shared" si="201"/>
        <v>296.31336405529947</v>
      </c>
      <c r="AG75">
        <f t="shared" si="202"/>
        <v>630.87356963438447</v>
      </c>
      <c r="AH75" s="18">
        <f t="shared" si="203"/>
        <v>-499.99999999999875</v>
      </c>
      <c r="AK75">
        <f t="shared" si="204"/>
        <v>62.080906566151242</v>
      </c>
      <c r="AL75">
        <f t="shared" si="205"/>
        <v>97.911225562983475</v>
      </c>
      <c r="AM75">
        <f t="shared" si="206"/>
        <v>237.27423985214278</v>
      </c>
      <c r="AN75">
        <f t="shared" si="207"/>
        <v>36.265719852302354</v>
      </c>
      <c r="AO75">
        <f t="shared" si="208"/>
        <v>71.601136065467585</v>
      </c>
      <c r="AP75">
        <f t="shared" si="209"/>
        <v>38.812686981606738</v>
      </c>
    </row>
    <row r="76" spans="1:42" x14ac:dyDescent="0.25">
      <c r="A76" s="4" t="str">
        <f>'72h'!F41</f>
        <v>G</v>
      </c>
      <c r="B76" s="12">
        <f>'72h'!G41</f>
        <v>77</v>
      </c>
      <c r="C76" s="12">
        <f>'72h'!H41</f>
        <v>77</v>
      </c>
      <c r="D76">
        <f>'72h'!I41</f>
        <v>18887</v>
      </c>
      <c r="E76">
        <f>'72h'!J41</f>
        <v>14243</v>
      </c>
      <c r="F76">
        <f>'72h'!K41</f>
        <v>17411</v>
      </c>
      <c r="G76">
        <f>'72h'!L41</f>
        <v>14826</v>
      </c>
      <c r="H76">
        <f>'72h'!M41</f>
        <v>8038</v>
      </c>
      <c r="I76">
        <f>'72h'!N41</f>
        <v>6120</v>
      </c>
      <c r="J76">
        <f>'72h'!O41</f>
        <v>84</v>
      </c>
      <c r="K76">
        <f>'72h'!P41</f>
        <v>20882</v>
      </c>
      <c r="L76">
        <f>'72h'!Q41</f>
        <v>204</v>
      </c>
      <c r="M76" s="12">
        <f>'72h'!R41</f>
        <v>84</v>
      </c>
      <c r="P76">
        <f t="shared" si="186"/>
        <v>18667.833333333332</v>
      </c>
      <c r="Q76">
        <f t="shared" si="187"/>
        <v>14023.833333333334</v>
      </c>
      <c r="R76">
        <f t="shared" si="188"/>
        <v>17191.833333333332</v>
      </c>
      <c r="S76">
        <f t="shared" si="189"/>
        <v>14606.833333333334</v>
      </c>
      <c r="T76">
        <f t="shared" si="190"/>
        <v>7818.833333333333</v>
      </c>
      <c r="U76">
        <f t="shared" si="191"/>
        <v>5900.833333333333</v>
      </c>
      <c r="V76">
        <f t="shared" si="192"/>
        <v>-135.16666666666666</v>
      </c>
      <c r="W76">
        <f t="shared" si="193"/>
        <v>20662.833333333332</v>
      </c>
      <c r="X76" s="18">
        <f t="shared" si="194"/>
        <v>-15.166666666666657</v>
      </c>
      <c r="Z76">
        <f t="shared" si="195"/>
        <v>599.89823790905677</v>
      </c>
      <c r="AA76">
        <f t="shared" si="196"/>
        <v>474.28555323826168</v>
      </c>
      <c r="AB76">
        <f t="shared" si="197"/>
        <v>779.38043067623721</v>
      </c>
      <c r="AC76">
        <f t="shared" si="198"/>
        <v>932.84725918041522</v>
      </c>
      <c r="AD76">
        <f t="shared" si="199"/>
        <v>302.48887742601067</v>
      </c>
      <c r="AE76">
        <f t="shared" si="200"/>
        <v>641.51114332306577</v>
      </c>
      <c r="AF76">
        <f t="shared" si="201"/>
        <v>269.43521594684381</v>
      </c>
      <c r="AG76">
        <f t="shared" si="202"/>
        <v>604.02923264311812</v>
      </c>
      <c r="AH76" s="18">
        <f t="shared" si="203"/>
        <v>185.7142857142855</v>
      </c>
      <c r="AK76">
        <f t="shared" si="204"/>
        <v>62.124422826570111</v>
      </c>
      <c r="AL76">
        <f t="shared" si="205"/>
        <v>102.08735873884265</v>
      </c>
      <c r="AM76">
        <f t="shared" si="206"/>
        <v>122.1892532172873</v>
      </c>
      <c r="AN76">
        <f t="shared" si="207"/>
        <v>39.621588288411814</v>
      </c>
      <c r="AO76">
        <f t="shared" si="208"/>
        <v>84.028512451311769</v>
      </c>
      <c r="AP76">
        <f t="shared" si="209"/>
        <v>35.292045405062574</v>
      </c>
    </row>
    <row r="77" spans="1:42" x14ac:dyDescent="0.25">
      <c r="A77" s="4" t="str">
        <f>'72h'!F42</f>
        <v>H</v>
      </c>
      <c r="B77" s="12">
        <f>'72h'!G42</f>
        <v>63</v>
      </c>
      <c r="C77" s="12">
        <f>'72h'!H42</f>
        <v>56</v>
      </c>
      <c r="D77" s="12">
        <f>'72h'!I42</f>
        <v>84</v>
      </c>
      <c r="E77" s="12">
        <f>'72h'!J42</f>
        <v>98</v>
      </c>
      <c r="F77" s="12">
        <f>'72h'!K42</f>
        <v>105</v>
      </c>
      <c r="G77" s="12">
        <f>'72h'!L42</f>
        <v>119</v>
      </c>
      <c r="H77" s="12">
        <f>'72h'!M42</f>
        <v>91</v>
      </c>
      <c r="I77" s="12">
        <f>'72h'!N42</f>
        <v>84</v>
      </c>
      <c r="J77" s="12">
        <f>'72h'!O42</f>
        <v>98</v>
      </c>
      <c r="K77" s="12">
        <f>'72h'!P42</f>
        <v>70</v>
      </c>
      <c r="L77" s="12">
        <f>'72h'!Q42</f>
        <v>63</v>
      </c>
      <c r="M77" s="12">
        <f>'72h'!R42</f>
        <v>49</v>
      </c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rism6.Document" shapeId="9218" r:id="rId4">
          <objectPr defaultSize="0" r:id="rId5">
            <anchor moveWithCells="1">
              <from>
                <xdr:col>50</xdr:col>
                <xdr:colOff>590550</xdr:colOff>
                <xdr:row>4</xdr:row>
                <xdr:rowOff>76200</xdr:rowOff>
              </from>
              <to>
                <xdr:col>58</xdr:col>
                <xdr:colOff>428625</xdr:colOff>
                <xdr:row>15</xdr:row>
                <xdr:rowOff>9525</xdr:rowOff>
              </to>
            </anchor>
          </objectPr>
        </oleObject>
      </mc:Choice>
      <mc:Fallback>
        <oleObject progId="Prism6.Document" shapeId="9218" r:id="rId4"/>
      </mc:Fallback>
    </mc:AlternateContent>
    <mc:AlternateContent xmlns:mc="http://schemas.openxmlformats.org/markup-compatibility/2006">
      <mc:Choice Requires="x14">
        <oleObject progId="Prism6.Document" shapeId="9219" r:id="rId6">
          <objectPr defaultSize="0" r:id="rId7">
            <anchor moveWithCells="1">
              <from>
                <xdr:col>50</xdr:col>
                <xdr:colOff>590550</xdr:colOff>
                <xdr:row>17</xdr:row>
                <xdr:rowOff>28575</xdr:rowOff>
              </from>
              <to>
                <xdr:col>66</xdr:col>
                <xdr:colOff>171450</xdr:colOff>
                <xdr:row>46</xdr:row>
                <xdr:rowOff>76200</xdr:rowOff>
              </to>
            </anchor>
          </objectPr>
        </oleObject>
      </mc:Choice>
      <mc:Fallback>
        <oleObject progId="Prism6.Document" shapeId="9219" r:id="rId6"/>
      </mc:Fallback>
    </mc:AlternateContent>
  </oleObjec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A34C7845C88B4589819AB139DE35DD" ma:contentTypeVersion="14" ma:contentTypeDescription="Create a new document." ma:contentTypeScope="" ma:versionID="07a75e5375bab7a84fbf36af629c6ce6">
  <xsd:schema xmlns:xsd="http://www.w3.org/2001/XMLSchema" xmlns:xs="http://www.w3.org/2001/XMLSchema" xmlns:p="http://schemas.microsoft.com/office/2006/metadata/properties" xmlns:ns3="d0d5103c-b90a-4a38-b610-628dbca45d0e" xmlns:ns4="63bc265c-ce59-4c31-a2a5-336a7fcf9d48" targetNamespace="http://schemas.microsoft.com/office/2006/metadata/properties" ma:root="true" ma:fieldsID="b9fed4a3f9d07353ec41ba2c0b903f76" ns3:_="" ns4:_="">
    <xsd:import namespace="d0d5103c-b90a-4a38-b610-628dbca45d0e"/>
    <xsd:import namespace="63bc265c-ce59-4c31-a2a5-336a7fcf9d4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d5103c-b90a-4a38-b610-628dbca45d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bc265c-ce59-4c31-a2a5-336a7fcf9d4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C20AAE4-086F-4E35-B7F9-EAC629FEAD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d5103c-b90a-4a38-b610-628dbca45d0e"/>
    <ds:schemaRef ds:uri="63bc265c-ce59-4c31-a2a5-336a7fcf9d4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8D2FDCF-7250-47FC-A398-0A40245650F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B3D716C-BE17-450D-8458-4C2DCB2A8A82}">
  <ds:schemaRefs>
    <ds:schemaRef ds:uri="d0d5103c-b90a-4a38-b610-628dbca45d0e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3bc265c-ce59-4c31-a2a5-336a7fcf9d48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plate2_MT_lumi_PTX_SP_0h</vt:lpstr>
      <vt:lpstr>12h</vt:lpstr>
      <vt:lpstr>24h</vt:lpstr>
      <vt:lpstr>36h</vt:lpstr>
      <vt:lpstr>48h</vt:lpstr>
      <vt:lpstr>60h</vt:lpstr>
      <vt:lpstr>72h</vt:lpstr>
      <vt:lpstr>All</vt:lpstr>
    </vt:vector>
  </TitlesOfParts>
  <Company>Charité Universitaetsmedizin Berlin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Hew, Lois Shi-Qi</dc:creator>
  <cp:lastModifiedBy>Hew, Lois Shi-Qi</cp:lastModifiedBy>
  <dcterms:created xsi:type="dcterms:W3CDTF">2022-07-18T12:05:50Z</dcterms:created>
  <dcterms:modified xsi:type="dcterms:W3CDTF">2025-08-30T07:43:03Z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0x010100E4A34C7845C88B4589819AB139DE35DD</vt:lpwstr>
  </property>
</Properties>
</file>